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4210\Box\BG8231 RWZI Alphen\101 Alphen Noord (AN)\BG8231 101 Team\BG8231 101 Technical Data\6.2 WIP\10 Workspace\50 Electrical\Bestek-fase\"/>
    </mc:Choice>
  </mc:AlternateContent>
  <xr:revisionPtr revIDLastSave="0" documentId="13_ncr:1_{31B57633-69E4-4981-9C27-52C7A5181D3D}" xr6:coauthVersionLast="46" xr6:coauthVersionMax="46" xr10:uidLastSave="{00000000-0000-0000-0000-000000000000}"/>
  <bookViews>
    <workbookView xWindow="29745" yWindow="-930" windowWidth="24495" windowHeight="14235" tabRatio="597" xr2:uid="{00000000-000D-0000-FFFF-FFFF00000000}"/>
  </bookViews>
  <sheets>
    <sheet name="V-lijst" sheetId="1" r:id="rId1"/>
    <sheet name="Sheet1" sheetId="4" r:id="rId2"/>
    <sheet name="M-lijst" sheetId="2" r:id="rId3"/>
    <sheet name="K-lijsten" sheetId="3" r:id="rId4"/>
  </sheets>
  <definedNames>
    <definedName name="_xlnm._FilterDatabase" localSheetId="0" hidden="1">'V-lijst'!$A$21:$BE$565</definedName>
    <definedName name="automaatkeuze">'K-lijsten'!$B$4:$D$35</definedName>
    <definedName name="IE_klasse">'K-lijsten'!$J$22:$J$24</definedName>
    <definedName name="installatieautomaten">'K-lijsten'!$B$10:$B$23</definedName>
    <definedName name="Levering_montage">'K-lijsten'!$P$2:$P$6</definedName>
    <definedName name="motoren" localSheetId="3">'K-lijsten'!#REF!</definedName>
    <definedName name="motoren">'M-lijst'!$A$8:$C$35</definedName>
    <definedName name="_xlnm.Print_Area" localSheetId="0">'V-lijst'!$B$1:$AL$563</definedName>
    <definedName name="_xlnm.Print_Titles" localSheetId="0">'V-lijst'!$15:$21</definedName>
    <definedName name="Rated_Diversity_Factor">'K-lijsten'!$J$18</definedName>
    <definedName name="Spanning_AC">'K-lijsten'!$S$2:$S$6</definedName>
    <definedName name="Status">'K-lijsten'!$M$2:$M$6</definedName>
    <definedName name="Wijze_voeding_aanloop">'K-lijsten'!$J$2:$J$14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R219" i="1" l="1"/>
  <c r="AO219" i="1"/>
  <c r="AN219" i="1"/>
  <c r="AF219" i="1"/>
  <c r="AS219" i="1" s="1"/>
  <c r="AD219" i="1"/>
  <c r="Z219" i="1"/>
  <c r="AA219" i="1" s="1"/>
  <c r="AP219" i="1" s="1"/>
  <c r="Y219" i="1"/>
  <c r="V219" i="1"/>
  <c r="P219" i="1"/>
  <c r="AT219" i="1" s="1"/>
  <c r="AR133" i="1"/>
  <c r="AO133" i="1"/>
  <c r="AN133" i="1"/>
  <c r="AD133" i="1"/>
  <c r="Y133" i="1"/>
  <c r="U133" i="1"/>
  <c r="T133" i="1"/>
  <c r="Z133" i="1" s="1"/>
  <c r="R133" i="1"/>
  <c r="S133" i="1" s="1"/>
  <c r="P133" i="1"/>
  <c r="AT133" i="1" s="1"/>
  <c r="T416" i="1"/>
  <c r="R416" i="1"/>
  <c r="S416" i="1" s="1"/>
  <c r="AV219" i="1" l="1"/>
  <c r="AU219" i="1"/>
  <c r="AX219" i="1" s="1"/>
  <c r="AA133" i="1"/>
  <c r="AP133" i="1" s="1"/>
  <c r="AE133" i="1"/>
  <c r="AF133" i="1" s="1"/>
  <c r="AS133" i="1" s="1"/>
  <c r="AK133" i="1"/>
  <c r="AV133" i="1"/>
  <c r="AU133" i="1"/>
  <c r="AX133" i="1" s="1"/>
  <c r="AJ133" i="1" s="1"/>
  <c r="V133" i="1"/>
  <c r="AT533" i="1"/>
  <c r="AS533" i="1"/>
  <c r="AP533" i="1"/>
  <c r="AN533" i="1"/>
  <c r="AR532" i="1"/>
  <c r="AO532" i="1"/>
  <c r="AN532" i="1"/>
  <c r="AS531" i="1"/>
  <c r="AP531" i="1"/>
  <c r="AN531" i="1"/>
  <c r="AT530" i="1"/>
  <c r="AV530" i="1" s="1"/>
  <c r="AS530" i="1"/>
  <c r="AP530" i="1"/>
  <c r="AN530" i="1"/>
  <c r="AT529" i="1"/>
  <c r="AU529" i="1" s="1"/>
  <c r="AX529" i="1" s="1"/>
  <c r="AS529" i="1"/>
  <c r="AP529" i="1"/>
  <c r="AN529" i="1"/>
  <c r="AT528" i="1"/>
  <c r="AR528" i="1"/>
  <c r="AO528" i="1"/>
  <c r="AN528" i="1"/>
  <c r="AT526" i="1"/>
  <c r="AV526" i="1" s="1"/>
  <c r="AR526" i="1"/>
  <c r="AO526" i="1"/>
  <c r="AN526" i="1"/>
  <c r="AT525" i="1"/>
  <c r="AU525" i="1" s="1"/>
  <c r="AX525" i="1" s="1"/>
  <c r="AR525" i="1"/>
  <c r="AO525" i="1"/>
  <c r="AN525" i="1"/>
  <c r="AN500" i="1"/>
  <c r="AO500" i="1"/>
  <c r="AR500" i="1"/>
  <c r="AT500" i="1"/>
  <c r="AV500" i="1" s="1"/>
  <c r="AN501" i="1"/>
  <c r="AO501" i="1"/>
  <c r="AR501" i="1"/>
  <c r="AT501" i="1"/>
  <c r="AV501" i="1" s="1"/>
  <c r="AN502" i="1"/>
  <c r="AO502" i="1"/>
  <c r="AR502" i="1"/>
  <c r="AT502" i="1"/>
  <c r="AU502" i="1" s="1"/>
  <c r="AN503" i="1"/>
  <c r="AO503" i="1"/>
  <c r="AR503" i="1"/>
  <c r="AT503" i="1"/>
  <c r="AU503" i="1" s="1"/>
  <c r="AN504" i="1"/>
  <c r="AO504" i="1"/>
  <c r="AR504" i="1"/>
  <c r="AT504" i="1"/>
  <c r="AU504" i="1" s="1"/>
  <c r="AN505" i="1"/>
  <c r="AO505" i="1"/>
  <c r="AR505" i="1"/>
  <c r="AT505" i="1"/>
  <c r="AU505" i="1" s="1"/>
  <c r="AX505" i="1" s="1"/>
  <c r="AN506" i="1"/>
  <c r="AO506" i="1"/>
  <c r="AR506" i="1"/>
  <c r="AT506" i="1"/>
  <c r="AU506" i="1" s="1"/>
  <c r="AX506" i="1" s="1"/>
  <c r="AN510" i="1"/>
  <c r="AP510" i="1"/>
  <c r="AS510" i="1"/>
  <c r="AT510" i="1"/>
  <c r="AV510" i="1" s="1"/>
  <c r="AN511" i="1"/>
  <c r="AP511" i="1"/>
  <c r="AS511" i="1"/>
  <c r="AT511" i="1"/>
  <c r="AN512" i="1"/>
  <c r="AP512" i="1"/>
  <c r="AS512" i="1"/>
  <c r="AT512" i="1"/>
  <c r="AN513" i="1"/>
  <c r="AO513" i="1"/>
  <c r="AR513" i="1"/>
  <c r="AT513" i="1"/>
  <c r="AU513" i="1" s="1"/>
  <c r="AN514" i="1"/>
  <c r="AO514" i="1"/>
  <c r="AR514" i="1"/>
  <c r="AT514" i="1"/>
  <c r="AU514" i="1" s="1"/>
  <c r="AN515" i="1"/>
  <c r="AO515" i="1"/>
  <c r="AR515" i="1"/>
  <c r="AT515" i="1"/>
  <c r="AU515" i="1" s="1"/>
  <c r="AN516" i="1"/>
  <c r="AO516" i="1"/>
  <c r="AR516" i="1"/>
  <c r="AT516" i="1"/>
  <c r="AU516" i="1" s="1"/>
  <c r="AX516" i="1" s="1"/>
  <c r="AN517" i="1"/>
  <c r="AO517" i="1"/>
  <c r="AR517" i="1"/>
  <c r="AT517" i="1"/>
  <c r="AU517" i="1" s="1"/>
  <c r="AX517" i="1" s="1"/>
  <c r="AN518" i="1"/>
  <c r="AO518" i="1"/>
  <c r="AR518" i="1"/>
  <c r="AT518" i="1"/>
  <c r="AU518" i="1" s="1"/>
  <c r="AX518" i="1" s="1"/>
  <c r="AN519" i="1"/>
  <c r="AO519" i="1"/>
  <c r="AR519" i="1"/>
  <c r="AT519" i="1"/>
  <c r="AN520" i="1"/>
  <c r="AO520" i="1"/>
  <c r="AR520" i="1"/>
  <c r="AT520" i="1"/>
  <c r="AV520" i="1" s="1"/>
  <c r="AN521" i="1"/>
  <c r="AO521" i="1"/>
  <c r="AR521" i="1"/>
  <c r="AT521" i="1"/>
  <c r="AU521" i="1" s="1"/>
  <c r="AN522" i="1"/>
  <c r="AO522" i="1"/>
  <c r="AR522" i="1"/>
  <c r="AT522" i="1"/>
  <c r="AU522" i="1" s="1"/>
  <c r="AT487" i="1"/>
  <c r="AS487" i="1"/>
  <c r="AP487" i="1"/>
  <c r="AN487" i="1"/>
  <c r="AT486" i="1"/>
  <c r="AS486" i="1"/>
  <c r="AP486" i="1"/>
  <c r="AN486" i="1"/>
  <c r="AT485" i="1"/>
  <c r="AV485" i="1" s="1"/>
  <c r="AS485" i="1"/>
  <c r="AP485" i="1"/>
  <c r="AN485" i="1"/>
  <c r="AT484" i="1"/>
  <c r="AU484" i="1" s="1"/>
  <c r="AS484" i="1"/>
  <c r="AP484" i="1"/>
  <c r="AN484" i="1"/>
  <c r="AT483" i="1"/>
  <c r="AV483" i="1" s="1"/>
  <c r="AS483" i="1"/>
  <c r="AP483" i="1"/>
  <c r="AN483" i="1"/>
  <c r="AT482" i="1"/>
  <c r="AU482" i="1" s="1"/>
  <c r="AX482" i="1" s="1"/>
  <c r="AS482" i="1"/>
  <c r="AP482" i="1"/>
  <c r="AN482" i="1"/>
  <c r="AT481" i="1"/>
  <c r="AU481" i="1" s="1"/>
  <c r="AX481" i="1" s="1"/>
  <c r="AS481" i="1"/>
  <c r="AP481" i="1"/>
  <c r="AN481" i="1"/>
  <c r="AT480" i="1"/>
  <c r="AV480" i="1" s="1"/>
  <c r="AS480" i="1"/>
  <c r="AP480" i="1"/>
  <c r="AN480" i="1"/>
  <c r="AT479" i="1"/>
  <c r="AS479" i="1"/>
  <c r="AP479" i="1"/>
  <c r="AN479" i="1"/>
  <c r="AT476" i="1"/>
  <c r="AR476" i="1"/>
  <c r="AO476" i="1"/>
  <c r="AN476" i="1"/>
  <c r="AT475" i="1"/>
  <c r="AR475" i="1"/>
  <c r="AO475" i="1"/>
  <c r="AN475" i="1"/>
  <c r="AT474" i="1"/>
  <c r="AR474" i="1"/>
  <c r="AO474" i="1"/>
  <c r="AN474" i="1"/>
  <c r="AT473" i="1"/>
  <c r="AR473" i="1"/>
  <c r="AO473" i="1"/>
  <c r="AN473" i="1"/>
  <c r="AT472" i="1"/>
  <c r="AU472" i="1" s="1"/>
  <c r="AR472" i="1"/>
  <c r="AO472" i="1"/>
  <c r="AN472" i="1"/>
  <c r="AT471" i="1"/>
  <c r="AV471" i="1" s="1"/>
  <c r="AR471" i="1"/>
  <c r="AO471" i="1"/>
  <c r="AN471" i="1"/>
  <c r="AT470" i="1"/>
  <c r="AV470" i="1" s="1"/>
  <c r="AR470" i="1"/>
  <c r="AO470" i="1"/>
  <c r="AN470" i="1"/>
  <c r="AT469" i="1"/>
  <c r="AU469" i="1" s="1"/>
  <c r="AX469" i="1" s="1"/>
  <c r="AR469" i="1"/>
  <c r="AO469" i="1"/>
  <c r="AN469" i="1"/>
  <c r="AT468" i="1"/>
  <c r="AU468" i="1" s="1"/>
  <c r="AX468" i="1" s="1"/>
  <c r="AR468" i="1"/>
  <c r="AO468" i="1"/>
  <c r="AN468" i="1"/>
  <c r="AT464" i="1"/>
  <c r="AR464" i="1"/>
  <c r="AO464" i="1"/>
  <c r="AN464" i="1"/>
  <c r="AT462" i="1"/>
  <c r="AR462" i="1"/>
  <c r="AO462" i="1"/>
  <c r="AN462" i="1"/>
  <c r="AT461" i="1"/>
  <c r="AR461" i="1"/>
  <c r="AO461" i="1"/>
  <c r="AN461" i="1"/>
  <c r="AT440" i="1"/>
  <c r="AV440" i="1" s="1"/>
  <c r="AR440" i="1"/>
  <c r="AO440" i="1"/>
  <c r="AN440" i="1"/>
  <c r="AT439" i="1"/>
  <c r="AV439" i="1" s="1"/>
  <c r="AS439" i="1"/>
  <c r="AP439" i="1"/>
  <c r="AN439" i="1"/>
  <c r="AT428" i="1"/>
  <c r="AU428" i="1" s="1"/>
  <c r="AS428" i="1"/>
  <c r="AP428" i="1"/>
  <c r="AN428" i="1"/>
  <c r="AT427" i="1"/>
  <c r="AV427" i="1" s="1"/>
  <c r="AS427" i="1"/>
  <c r="AP427" i="1"/>
  <c r="AN427" i="1"/>
  <c r="AT426" i="1"/>
  <c r="AU426" i="1" s="1"/>
  <c r="AS426" i="1"/>
  <c r="AP426" i="1"/>
  <c r="AN426" i="1"/>
  <c r="AT425" i="1"/>
  <c r="AV425" i="1" s="1"/>
  <c r="AS425" i="1"/>
  <c r="AP425" i="1"/>
  <c r="AN425" i="1"/>
  <c r="AT424" i="1"/>
  <c r="AV424" i="1" s="1"/>
  <c r="AS424" i="1"/>
  <c r="AP424" i="1"/>
  <c r="AN424" i="1"/>
  <c r="AT423" i="1"/>
  <c r="AV423" i="1" s="1"/>
  <c r="AS423" i="1"/>
  <c r="AP423" i="1"/>
  <c r="AN423" i="1"/>
  <c r="AT422" i="1"/>
  <c r="AS422" i="1"/>
  <c r="AP422" i="1"/>
  <c r="AN422" i="1"/>
  <c r="AT421" i="1"/>
  <c r="AU421" i="1" s="1"/>
  <c r="AS421" i="1"/>
  <c r="AP421" i="1"/>
  <c r="AN421" i="1"/>
  <c r="AT420" i="1"/>
  <c r="AS420" i="1"/>
  <c r="AP420" i="1"/>
  <c r="AN420" i="1"/>
  <c r="AT419" i="1"/>
  <c r="AR419" i="1"/>
  <c r="AO419" i="1"/>
  <c r="AN419" i="1"/>
  <c r="AT418" i="1"/>
  <c r="AR418" i="1"/>
  <c r="AO418" i="1"/>
  <c r="AN418" i="1"/>
  <c r="AT417" i="1"/>
  <c r="AR417" i="1"/>
  <c r="AO417" i="1"/>
  <c r="AN417" i="1"/>
  <c r="AT416" i="1"/>
  <c r="AR416" i="1"/>
  <c r="AO416" i="1"/>
  <c r="AN416" i="1"/>
  <c r="AT415" i="1"/>
  <c r="AR415" i="1"/>
  <c r="AO415" i="1"/>
  <c r="AN415" i="1"/>
  <c r="AT414" i="1"/>
  <c r="AR414" i="1"/>
  <c r="AO414" i="1"/>
  <c r="AN414" i="1"/>
  <c r="AT413" i="1"/>
  <c r="AU413" i="1" s="1"/>
  <c r="AX413" i="1" s="1"/>
  <c r="AR413" i="1"/>
  <c r="AO413" i="1"/>
  <c r="AN413" i="1"/>
  <c r="AT412" i="1"/>
  <c r="AV412" i="1" s="1"/>
  <c r="AR412" i="1"/>
  <c r="AO412" i="1"/>
  <c r="AN412" i="1"/>
  <c r="AT411" i="1"/>
  <c r="AV411" i="1" s="1"/>
  <c r="AR411" i="1"/>
  <c r="AO411" i="1"/>
  <c r="AN411" i="1"/>
  <c r="AT410" i="1"/>
  <c r="AR410" i="1"/>
  <c r="AO410" i="1"/>
  <c r="AN410" i="1"/>
  <c r="AT409" i="1"/>
  <c r="AV409" i="1" s="1"/>
  <c r="AR409" i="1"/>
  <c r="AO409" i="1"/>
  <c r="AN409" i="1"/>
  <c r="AT408" i="1"/>
  <c r="AU408" i="1" s="1"/>
  <c r="AX408" i="1" s="1"/>
  <c r="AR408" i="1"/>
  <c r="AO408" i="1"/>
  <c r="AN408" i="1"/>
  <c r="AT407" i="1"/>
  <c r="AV407" i="1" s="1"/>
  <c r="AR407" i="1"/>
  <c r="AO407" i="1"/>
  <c r="AN407" i="1"/>
  <c r="AT406" i="1"/>
  <c r="AR406" i="1"/>
  <c r="AO406" i="1"/>
  <c r="AN406" i="1"/>
  <c r="AT405" i="1"/>
  <c r="AR405" i="1"/>
  <c r="AO405" i="1"/>
  <c r="AN405" i="1"/>
  <c r="AT404" i="1"/>
  <c r="AR404" i="1"/>
  <c r="AO404" i="1"/>
  <c r="AN404" i="1"/>
  <c r="AR380" i="1"/>
  <c r="AO380" i="1"/>
  <c r="AN380" i="1"/>
  <c r="AS379" i="1"/>
  <c r="AP379" i="1"/>
  <c r="AN379" i="1"/>
  <c r="AS377" i="1"/>
  <c r="AP377" i="1"/>
  <c r="AN377" i="1"/>
  <c r="AR375" i="1"/>
  <c r="AO375" i="1"/>
  <c r="AN375" i="1"/>
  <c r="AR374" i="1"/>
  <c r="AO374" i="1"/>
  <c r="AN374" i="1"/>
  <c r="AR373" i="1"/>
  <c r="AO373" i="1"/>
  <c r="AN373" i="1"/>
  <c r="AR372" i="1"/>
  <c r="AO372" i="1"/>
  <c r="AN372" i="1"/>
  <c r="AR371" i="1"/>
  <c r="AO371" i="1"/>
  <c r="AN371" i="1"/>
  <c r="AR370" i="1"/>
  <c r="AO370" i="1"/>
  <c r="AN370" i="1"/>
  <c r="AR364" i="1"/>
  <c r="AO364" i="1"/>
  <c r="AN364" i="1"/>
  <c r="AT363" i="1"/>
  <c r="AV363" i="1" s="1"/>
  <c r="AR363" i="1"/>
  <c r="AO363" i="1"/>
  <c r="AN363" i="1"/>
  <c r="AS360" i="1"/>
  <c r="AP360" i="1"/>
  <c r="AN360" i="1"/>
  <c r="AS355" i="1"/>
  <c r="AP355" i="1"/>
  <c r="AN355" i="1"/>
  <c r="AS346" i="1"/>
  <c r="AP346" i="1"/>
  <c r="AN346" i="1"/>
  <c r="AR345" i="1"/>
  <c r="AO345" i="1"/>
  <c r="AN345" i="1"/>
  <c r="AS344" i="1"/>
  <c r="AP344" i="1"/>
  <c r="AN344" i="1"/>
  <c r="AR343" i="1"/>
  <c r="AO343" i="1"/>
  <c r="AN343" i="1"/>
  <c r="AS342" i="1"/>
  <c r="AP342" i="1"/>
  <c r="AN342" i="1"/>
  <c r="AR341" i="1"/>
  <c r="AO341" i="1"/>
  <c r="AN341" i="1"/>
  <c r="AS340" i="1"/>
  <c r="AP340" i="1"/>
  <c r="AN340" i="1"/>
  <c r="AR339" i="1"/>
  <c r="AO339" i="1"/>
  <c r="AN339" i="1"/>
  <c r="AS338" i="1"/>
  <c r="AP338" i="1"/>
  <c r="AN338" i="1"/>
  <c r="AR337" i="1"/>
  <c r="AO337" i="1"/>
  <c r="AN337" i="1"/>
  <c r="AS336" i="1"/>
  <c r="AP336" i="1"/>
  <c r="AN336" i="1"/>
  <c r="AS335" i="1"/>
  <c r="AP335" i="1"/>
  <c r="AN335" i="1"/>
  <c r="AS334" i="1"/>
  <c r="AP334" i="1"/>
  <c r="AN334" i="1"/>
  <c r="AS331" i="1"/>
  <c r="AP331" i="1"/>
  <c r="AN331" i="1"/>
  <c r="AS330" i="1"/>
  <c r="AP330" i="1"/>
  <c r="AN330" i="1"/>
  <c r="AS329" i="1"/>
  <c r="AP329" i="1"/>
  <c r="AN329" i="1"/>
  <c r="AS328" i="1"/>
  <c r="AP328" i="1"/>
  <c r="AN328" i="1"/>
  <c r="AS327" i="1"/>
  <c r="AP327" i="1"/>
  <c r="AN327" i="1"/>
  <c r="AS326" i="1"/>
  <c r="AP326" i="1"/>
  <c r="AN326" i="1"/>
  <c r="AR325" i="1"/>
  <c r="AO325" i="1"/>
  <c r="AN325" i="1"/>
  <c r="AS307" i="1"/>
  <c r="AP307" i="1"/>
  <c r="AN307" i="1"/>
  <c r="AR306" i="1"/>
  <c r="AO306" i="1"/>
  <c r="AN306" i="1"/>
  <c r="AR305" i="1"/>
  <c r="AO305" i="1"/>
  <c r="AN305" i="1"/>
  <c r="AR304" i="1"/>
  <c r="AO304" i="1"/>
  <c r="AN304" i="1"/>
  <c r="AS303" i="1"/>
  <c r="AP303" i="1"/>
  <c r="AN303" i="1"/>
  <c r="AS302" i="1"/>
  <c r="AP302" i="1"/>
  <c r="AN302" i="1"/>
  <c r="AR301" i="1"/>
  <c r="AO301" i="1"/>
  <c r="AN301" i="1"/>
  <c r="AR300" i="1"/>
  <c r="AO300" i="1"/>
  <c r="AN300" i="1"/>
  <c r="AR298" i="1"/>
  <c r="AO298" i="1"/>
  <c r="AN298" i="1"/>
  <c r="AS297" i="1"/>
  <c r="AP297" i="1"/>
  <c r="AN297" i="1"/>
  <c r="AS294" i="1"/>
  <c r="AP294" i="1"/>
  <c r="AN294" i="1"/>
  <c r="AS293" i="1"/>
  <c r="AP293" i="1"/>
  <c r="AN293" i="1"/>
  <c r="AR279" i="1"/>
  <c r="AO279" i="1"/>
  <c r="AN279" i="1"/>
  <c r="AR278" i="1"/>
  <c r="AO278" i="1"/>
  <c r="AN278" i="1"/>
  <c r="AS277" i="1"/>
  <c r="AP277" i="1"/>
  <c r="AN277" i="1"/>
  <c r="AS276" i="1"/>
  <c r="AP276" i="1"/>
  <c r="AN276" i="1"/>
  <c r="AS274" i="1"/>
  <c r="AP274" i="1"/>
  <c r="AN274" i="1"/>
  <c r="AS273" i="1"/>
  <c r="AP273" i="1"/>
  <c r="AN273" i="1"/>
  <c r="AS271" i="1"/>
  <c r="AP271" i="1"/>
  <c r="AN271" i="1"/>
  <c r="AS270" i="1"/>
  <c r="AP270" i="1"/>
  <c r="AN270" i="1"/>
  <c r="AS268" i="1"/>
  <c r="AP268" i="1"/>
  <c r="AN268" i="1"/>
  <c r="AS267" i="1"/>
  <c r="AP267" i="1"/>
  <c r="AN267" i="1"/>
  <c r="AS266" i="1"/>
  <c r="AP266" i="1"/>
  <c r="AN266" i="1"/>
  <c r="AS265" i="1"/>
  <c r="AP265" i="1"/>
  <c r="AN265" i="1"/>
  <c r="AS264" i="1"/>
  <c r="AP264" i="1"/>
  <c r="AN264" i="1"/>
  <c r="AR260" i="1"/>
  <c r="AO260" i="1"/>
  <c r="AN260" i="1"/>
  <c r="AR258" i="1"/>
  <c r="AO258" i="1"/>
  <c r="AN258" i="1"/>
  <c r="AS257" i="1"/>
  <c r="AP257" i="1"/>
  <c r="AN257" i="1"/>
  <c r="AS256" i="1"/>
  <c r="AP256" i="1"/>
  <c r="AN256" i="1"/>
  <c r="AS255" i="1"/>
  <c r="AP255" i="1"/>
  <c r="AN255" i="1"/>
  <c r="AS254" i="1"/>
  <c r="AP254" i="1"/>
  <c r="AN254" i="1"/>
  <c r="AS240" i="1"/>
  <c r="AP240" i="1"/>
  <c r="AN240" i="1"/>
  <c r="AT238" i="1"/>
  <c r="AS238" i="1"/>
  <c r="AP238" i="1"/>
  <c r="AN238" i="1"/>
  <c r="AS237" i="1"/>
  <c r="AP237" i="1"/>
  <c r="AN237" i="1"/>
  <c r="AS236" i="1"/>
  <c r="AP236" i="1"/>
  <c r="AN236" i="1"/>
  <c r="AR234" i="1"/>
  <c r="AO234" i="1"/>
  <c r="AN234" i="1"/>
  <c r="AS233" i="1"/>
  <c r="AP233" i="1"/>
  <c r="AN233" i="1"/>
  <c r="AS232" i="1"/>
  <c r="AP232" i="1"/>
  <c r="AN232" i="1"/>
  <c r="AS231" i="1"/>
  <c r="AP231" i="1"/>
  <c r="AN231" i="1"/>
  <c r="AS230" i="1"/>
  <c r="AP230" i="1"/>
  <c r="AN230" i="1"/>
  <c r="AS228" i="1"/>
  <c r="AP228" i="1"/>
  <c r="AN228" i="1"/>
  <c r="AS227" i="1"/>
  <c r="AP227" i="1"/>
  <c r="AN227" i="1"/>
  <c r="AS226" i="1"/>
  <c r="AP226" i="1"/>
  <c r="AN226" i="1"/>
  <c r="AS223" i="1"/>
  <c r="AP223" i="1"/>
  <c r="AN223" i="1"/>
  <c r="AR218" i="1"/>
  <c r="AO218" i="1"/>
  <c r="AN218" i="1"/>
  <c r="AS217" i="1"/>
  <c r="AP217" i="1"/>
  <c r="AN217" i="1"/>
  <c r="AS216" i="1"/>
  <c r="AP216" i="1"/>
  <c r="AN216" i="1"/>
  <c r="AS214" i="1"/>
  <c r="AP214" i="1"/>
  <c r="AN214" i="1"/>
  <c r="AS213" i="1"/>
  <c r="AP213" i="1"/>
  <c r="AN213" i="1"/>
  <c r="AS212" i="1"/>
  <c r="AP212" i="1"/>
  <c r="AN212" i="1"/>
  <c r="AS211" i="1"/>
  <c r="AP211" i="1"/>
  <c r="AN211" i="1"/>
  <c r="AS210" i="1"/>
  <c r="AP210" i="1"/>
  <c r="AN210" i="1"/>
  <c r="AS209" i="1"/>
  <c r="AP209" i="1"/>
  <c r="AN209" i="1"/>
  <c r="AS208" i="1"/>
  <c r="AP208" i="1"/>
  <c r="AN208" i="1"/>
  <c r="AS206" i="1"/>
  <c r="AP206" i="1"/>
  <c r="AN206" i="1"/>
  <c r="AS205" i="1"/>
  <c r="AP205" i="1"/>
  <c r="AN205" i="1"/>
  <c r="AS204" i="1"/>
  <c r="AP204" i="1"/>
  <c r="AN204" i="1"/>
  <c r="AS197" i="1"/>
  <c r="AP197" i="1"/>
  <c r="AN197" i="1"/>
  <c r="AS195" i="1"/>
  <c r="AP195" i="1"/>
  <c r="AN195" i="1"/>
  <c r="AR193" i="1"/>
  <c r="AO193" i="1"/>
  <c r="AN193" i="1"/>
  <c r="AR192" i="1"/>
  <c r="AO192" i="1"/>
  <c r="AN192" i="1"/>
  <c r="AR191" i="1"/>
  <c r="AO191" i="1"/>
  <c r="AN191" i="1"/>
  <c r="AS190" i="1"/>
  <c r="AP190" i="1"/>
  <c r="AN190" i="1"/>
  <c r="AS189" i="1"/>
  <c r="AP189" i="1"/>
  <c r="AN189" i="1"/>
  <c r="AS188" i="1"/>
  <c r="AP188" i="1"/>
  <c r="AN188" i="1"/>
  <c r="AS187" i="1"/>
  <c r="AP187" i="1"/>
  <c r="AN187" i="1"/>
  <c r="AS184" i="1"/>
  <c r="AP184" i="1"/>
  <c r="AN184" i="1"/>
  <c r="AS183" i="1"/>
  <c r="AP183" i="1"/>
  <c r="AN183" i="1"/>
  <c r="AS182" i="1"/>
  <c r="AP182" i="1"/>
  <c r="AN182" i="1"/>
  <c r="AR169" i="1"/>
  <c r="AO169" i="1"/>
  <c r="AN169" i="1"/>
  <c r="AS168" i="1"/>
  <c r="AP168" i="1"/>
  <c r="AN168" i="1"/>
  <c r="AT166" i="1"/>
  <c r="AS166" i="1"/>
  <c r="AP166" i="1"/>
  <c r="AN166" i="1"/>
  <c r="AS165" i="1"/>
  <c r="AP165" i="1"/>
  <c r="AN165" i="1"/>
  <c r="AS164" i="1"/>
  <c r="AP164" i="1"/>
  <c r="AN164" i="1"/>
  <c r="AR161" i="1"/>
  <c r="AO161" i="1"/>
  <c r="AN161" i="1"/>
  <c r="AR160" i="1"/>
  <c r="AO160" i="1"/>
  <c r="AN160" i="1"/>
  <c r="AS159" i="1"/>
  <c r="AP159" i="1"/>
  <c r="AN159" i="1"/>
  <c r="AS158" i="1"/>
  <c r="AP158" i="1"/>
  <c r="AN158" i="1"/>
  <c r="AS157" i="1"/>
  <c r="AP157" i="1"/>
  <c r="AN157" i="1"/>
  <c r="AS155" i="1"/>
  <c r="AP155" i="1"/>
  <c r="AN155" i="1"/>
  <c r="AS153" i="1"/>
  <c r="AP153" i="1"/>
  <c r="AN153" i="1"/>
  <c r="AS225" i="1"/>
  <c r="AP225" i="1"/>
  <c r="AN225" i="1"/>
  <c r="AS152" i="1"/>
  <c r="AP152" i="1"/>
  <c r="AN152" i="1"/>
  <c r="AR132" i="1"/>
  <c r="AO132" i="1"/>
  <c r="AN132" i="1"/>
  <c r="AS131" i="1"/>
  <c r="AP131" i="1"/>
  <c r="AN131" i="1"/>
  <c r="AS130" i="1"/>
  <c r="AP130" i="1"/>
  <c r="AN130" i="1"/>
  <c r="AS128" i="1"/>
  <c r="AP128" i="1"/>
  <c r="AN128" i="1"/>
  <c r="AS119" i="1"/>
  <c r="AP119" i="1"/>
  <c r="AN119" i="1"/>
  <c r="AS120" i="1"/>
  <c r="AP120" i="1"/>
  <c r="AN120" i="1"/>
  <c r="AS122" i="1"/>
  <c r="AP122" i="1"/>
  <c r="AN122" i="1"/>
  <c r="AS123" i="1"/>
  <c r="AP123" i="1"/>
  <c r="AN123" i="1"/>
  <c r="AS124" i="1"/>
  <c r="AP124" i="1"/>
  <c r="AN124" i="1"/>
  <c r="AS118" i="1"/>
  <c r="AP118" i="1"/>
  <c r="AN118" i="1"/>
  <c r="AS107" i="1"/>
  <c r="AP107" i="1"/>
  <c r="AN107" i="1"/>
  <c r="AS106" i="1"/>
  <c r="AP106" i="1"/>
  <c r="AN106" i="1"/>
  <c r="AS105" i="1"/>
  <c r="AP105" i="1"/>
  <c r="AN105" i="1"/>
  <c r="AS104" i="1"/>
  <c r="AP104" i="1"/>
  <c r="AN104" i="1"/>
  <c r="AS103" i="1"/>
  <c r="AP103" i="1"/>
  <c r="AN103" i="1"/>
  <c r="AS102" i="1"/>
  <c r="AP102" i="1"/>
  <c r="AN102" i="1"/>
  <c r="AS101" i="1"/>
  <c r="AP101" i="1"/>
  <c r="AN101" i="1"/>
  <c r="AS99" i="1"/>
  <c r="AP99" i="1"/>
  <c r="AN99" i="1"/>
  <c r="AR90" i="1"/>
  <c r="AO90" i="1"/>
  <c r="AN90" i="1"/>
  <c r="AR89" i="1"/>
  <c r="AO89" i="1"/>
  <c r="AN89" i="1"/>
  <c r="AR88" i="1"/>
  <c r="AO88" i="1"/>
  <c r="AN88" i="1"/>
  <c r="AS87" i="1"/>
  <c r="AP87" i="1"/>
  <c r="AN87" i="1"/>
  <c r="AS86" i="1"/>
  <c r="AP86" i="1"/>
  <c r="AN86" i="1"/>
  <c r="AS84" i="1"/>
  <c r="AP84" i="1"/>
  <c r="AN84" i="1"/>
  <c r="AS83" i="1"/>
  <c r="AP83" i="1"/>
  <c r="AN83" i="1"/>
  <c r="AR82" i="1"/>
  <c r="AO82" i="1"/>
  <c r="AN82" i="1"/>
  <c r="AS77" i="1"/>
  <c r="AP77" i="1"/>
  <c r="AN77" i="1"/>
  <c r="U197" i="1"/>
  <c r="T197" i="1"/>
  <c r="S197" i="1"/>
  <c r="R197" i="1"/>
  <c r="AD155" i="1"/>
  <c r="Y155" i="1"/>
  <c r="U155" i="1"/>
  <c r="T155" i="1"/>
  <c r="R155" i="1"/>
  <c r="S155" i="1" s="1"/>
  <c r="AD189" i="1"/>
  <c r="Y189" i="1"/>
  <c r="U189" i="1"/>
  <c r="T189" i="1"/>
  <c r="R189" i="1"/>
  <c r="S189" i="1" s="1"/>
  <c r="AD188" i="1"/>
  <c r="Y188" i="1"/>
  <c r="U188" i="1"/>
  <c r="T188" i="1"/>
  <c r="R188" i="1"/>
  <c r="AK487" i="1"/>
  <c r="AD487" i="1"/>
  <c r="Y487" i="1"/>
  <c r="U487" i="1"/>
  <c r="T487" i="1"/>
  <c r="R487" i="1"/>
  <c r="S487" i="1" s="1"/>
  <c r="AK486" i="1"/>
  <c r="AD486" i="1"/>
  <c r="Y486" i="1"/>
  <c r="U486" i="1"/>
  <c r="T486" i="1"/>
  <c r="R486" i="1"/>
  <c r="S486" i="1" s="1"/>
  <c r="AK485" i="1"/>
  <c r="AD485" i="1"/>
  <c r="Y485" i="1"/>
  <c r="U485" i="1"/>
  <c r="T485" i="1"/>
  <c r="R485" i="1"/>
  <c r="S485" i="1" s="1"/>
  <c r="AD377" i="1"/>
  <c r="Y377" i="1"/>
  <c r="U377" i="1"/>
  <c r="T377" i="1"/>
  <c r="R377" i="1"/>
  <c r="S377" i="1" s="1"/>
  <c r="AD375" i="1"/>
  <c r="Y375" i="1"/>
  <c r="U375" i="1"/>
  <c r="T375" i="1"/>
  <c r="R375" i="1"/>
  <c r="S375" i="1" s="1"/>
  <c r="AD374" i="1"/>
  <c r="Y374" i="1"/>
  <c r="U374" i="1"/>
  <c r="T374" i="1"/>
  <c r="R374" i="1"/>
  <c r="S374" i="1" s="1"/>
  <c r="AD373" i="1"/>
  <c r="Y373" i="1"/>
  <c r="U373" i="1"/>
  <c r="T373" i="1"/>
  <c r="R373" i="1"/>
  <c r="S373" i="1" s="1"/>
  <c r="AD372" i="1"/>
  <c r="Y372" i="1"/>
  <c r="U372" i="1"/>
  <c r="T372" i="1"/>
  <c r="R372" i="1"/>
  <c r="S372" i="1" s="1"/>
  <c r="AD371" i="1"/>
  <c r="Y371" i="1"/>
  <c r="U371" i="1"/>
  <c r="T371" i="1"/>
  <c r="R371" i="1"/>
  <c r="S371" i="1" s="1"/>
  <c r="AD345" i="1"/>
  <c r="Y345" i="1"/>
  <c r="U345" i="1"/>
  <c r="T345" i="1"/>
  <c r="R345" i="1"/>
  <c r="S345" i="1" s="1"/>
  <c r="AV421" i="1" l="1"/>
  <c r="AV518" i="1"/>
  <c r="AV529" i="1"/>
  <c r="AU470" i="1"/>
  <c r="AX470" i="1" s="1"/>
  <c r="AV468" i="1"/>
  <c r="AV481" i="1"/>
  <c r="AV517" i="1"/>
  <c r="AU520" i="1"/>
  <c r="AX520" i="1" s="1"/>
  <c r="AV469" i="1"/>
  <c r="AV482" i="1"/>
  <c r="AU510" i="1"/>
  <c r="AX510" i="1" s="1"/>
  <c r="AV408" i="1"/>
  <c r="AU427" i="1"/>
  <c r="AX427" i="1" s="1"/>
  <c r="AU439" i="1"/>
  <c r="AX439" i="1" s="1"/>
  <c r="AU409" i="1"/>
  <c r="AX409" i="1" s="1"/>
  <c r="AU501" i="1"/>
  <c r="AX501" i="1" s="1"/>
  <c r="AU412" i="1"/>
  <c r="AX412" i="1" s="1"/>
  <c r="AU424" i="1"/>
  <c r="AX424" i="1" s="1"/>
  <c r="AU411" i="1"/>
  <c r="AX411" i="1" s="1"/>
  <c r="AU423" i="1"/>
  <c r="AX423" i="1" s="1"/>
  <c r="AU407" i="1"/>
  <c r="AX407" i="1" s="1"/>
  <c r="AU422" i="1"/>
  <c r="AX422" i="1" s="1"/>
  <c r="AU425" i="1"/>
  <c r="AX425" i="1" s="1"/>
  <c r="AV413" i="1"/>
  <c r="AV422" i="1"/>
  <c r="AU440" i="1"/>
  <c r="AX440" i="1" s="1"/>
  <c r="AV415" i="1"/>
  <c r="AU415" i="1"/>
  <c r="AX415" i="1" s="1"/>
  <c r="AV414" i="1"/>
  <c r="AU414" i="1"/>
  <c r="AX414" i="1" s="1"/>
  <c r="AV416" i="1"/>
  <c r="AU416" i="1"/>
  <c r="AX416" i="1" s="1"/>
  <c r="AV404" i="1"/>
  <c r="AU404" i="1"/>
  <c r="AX404" i="1" s="1"/>
  <c r="AV512" i="1"/>
  <c r="AU512" i="1"/>
  <c r="AX512" i="1" s="1"/>
  <c r="AX421" i="1"/>
  <c r="AX426" i="1"/>
  <c r="AX428" i="1"/>
  <c r="AV426" i="1"/>
  <c r="AV428" i="1"/>
  <c r="AV506" i="1"/>
  <c r="AU530" i="1"/>
  <c r="AX530" i="1" s="1"/>
  <c r="AU363" i="1"/>
  <c r="AX363" i="1" s="1"/>
  <c r="AU471" i="1"/>
  <c r="AX471" i="1" s="1"/>
  <c r="AU526" i="1"/>
  <c r="AX526" i="1" s="1"/>
  <c r="AV525" i="1"/>
  <c r="AU533" i="1"/>
  <c r="AX533" i="1" s="1"/>
  <c r="AV533" i="1"/>
  <c r="AU528" i="1"/>
  <c r="AX528" i="1" s="1"/>
  <c r="AV528" i="1"/>
  <c r="AV519" i="1"/>
  <c r="AV511" i="1"/>
  <c r="AU519" i="1"/>
  <c r="AX519" i="1" s="1"/>
  <c r="AU511" i="1"/>
  <c r="AX511" i="1" s="1"/>
  <c r="AU500" i="1"/>
  <c r="AX500" i="1" s="1"/>
  <c r="AV516" i="1"/>
  <c r="AX515" i="1"/>
  <c r="AV505" i="1"/>
  <c r="AX504" i="1"/>
  <c r="AX522" i="1"/>
  <c r="AV515" i="1"/>
  <c r="AX514" i="1"/>
  <c r="AV504" i="1"/>
  <c r="AX503" i="1"/>
  <c r="AV522" i="1"/>
  <c r="AX521" i="1"/>
  <c r="AV514" i="1"/>
  <c r="AX513" i="1"/>
  <c r="AV503" i="1"/>
  <c r="AX502" i="1"/>
  <c r="AV521" i="1"/>
  <c r="AV513" i="1"/>
  <c r="AV502" i="1"/>
  <c r="AV484" i="1"/>
  <c r="AU485" i="1"/>
  <c r="AX485" i="1" s="1"/>
  <c r="AJ485" i="1" s="1"/>
  <c r="AU483" i="1"/>
  <c r="AX483" i="1" s="1"/>
  <c r="AX484" i="1"/>
  <c r="AU479" i="1"/>
  <c r="AX479" i="1" s="1"/>
  <c r="AV486" i="1"/>
  <c r="AU487" i="1"/>
  <c r="AX487" i="1" s="1"/>
  <c r="AJ487" i="1" s="1"/>
  <c r="AU486" i="1"/>
  <c r="AX486" i="1" s="1"/>
  <c r="AJ486" i="1" s="1"/>
  <c r="AV479" i="1"/>
  <c r="AU480" i="1"/>
  <c r="AX480" i="1" s="1"/>
  <c r="AV487" i="1"/>
  <c r="AU462" i="1"/>
  <c r="AX462" i="1" s="1"/>
  <c r="AX472" i="1"/>
  <c r="AV473" i="1"/>
  <c r="AU474" i="1"/>
  <c r="AX474" i="1" s="1"/>
  <c r="AU473" i="1"/>
  <c r="AX473" i="1" s="1"/>
  <c r="AV462" i="1"/>
  <c r="AU464" i="1"/>
  <c r="AX464" i="1" s="1"/>
  <c r="AV474" i="1"/>
  <c r="AU475" i="1"/>
  <c r="AX475" i="1" s="1"/>
  <c r="AV472" i="1"/>
  <c r="AV464" i="1"/>
  <c r="AV475" i="1"/>
  <c r="AU476" i="1"/>
  <c r="AX476" i="1" s="1"/>
  <c r="AV476" i="1"/>
  <c r="AU461" i="1"/>
  <c r="AX461" i="1" s="1"/>
  <c r="AV461" i="1"/>
  <c r="AU420" i="1"/>
  <c r="AX420" i="1" s="1"/>
  <c r="AV420" i="1"/>
  <c r="AU419" i="1"/>
  <c r="AX419" i="1" s="1"/>
  <c r="AV419" i="1"/>
  <c r="AU418" i="1"/>
  <c r="AX418" i="1" s="1"/>
  <c r="AV418" i="1"/>
  <c r="AU417" i="1"/>
  <c r="AX417" i="1" s="1"/>
  <c r="AV417" i="1"/>
  <c r="AU410" i="1"/>
  <c r="AX410" i="1" s="1"/>
  <c r="AV410" i="1"/>
  <c r="AU406" i="1"/>
  <c r="AX406" i="1" s="1"/>
  <c r="AV406" i="1"/>
  <c r="AU405" i="1"/>
  <c r="AX405" i="1" s="1"/>
  <c r="AV405" i="1"/>
  <c r="AU238" i="1"/>
  <c r="AX238" i="1" s="1"/>
  <c r="AV238" i="1"/>
  <c r="AU166" i="1"/>
  <c r="AX166" i="1" s="1"/>
  <c r="AV166" i="1"/>
  <c r="P197" i="1"/>
  <c r="AT197" i="1" s="1"/>
  <c r="AE155" i="1"/>
  <c r="AF155" i="1" s="1"/>
  <c r="AR155" i="1" s="1"/>
  <c r="V155" i="1"/>
  <c r="Z155" i="1"/>
  <c r="AA155" i="1" s="1"/>
  <c r="AO155" i="1" s="1"/>
  <c r="P155" i="1"/>
  <c r="AT155" i="1" s="1"/>
  <c r="Z189" i="1"/>
  <c r="AA189" i="1" s="1"/>
  <c r="AO189" i="1" s="1"/>
  <c r="V189" i="1"/>
  <c r="AE189" i="1"/>
  <c r="AF189" i="1" s="1"/>
  <c r="AR189" i="1" s="1"/>
  <c r="P189" i="1"/>
  <c r="AT189" i="1" s="1"/>
  <c r="AE487" i="1"/>
  <c r="AF487" i="1" s="1"/>
  <c r="AR487" i="1" s="1"/>
  <c r="P188" i="1"/>
  <c r="AT188" i="1" s="1"/>
  <c r="Z188" i="1"/>
  <c r="V485" i="1"/>
  <c r="S188" i="1"/>
  <c r="V188" i="1" s="1"/>
  <c r="Z485" i="1"/>
  <c r="AA485" i="1" s="1"/>
  <c r="AO485" i="1" s="1"/>
  <c r="V377" i="1"/>
  <c r="V486" i="1"/>
  <c r="AE371" i="1"/>
  <c r="AF371" i="1" s="1"/>
  <c r="AS371" i="1" s="1"/>
  <c r="AE372" i="1"/>
  <c r="AF372" i="1" s="1"/>
  <c r="AS372" i="1" s="1"/>
  <c r="AE373" i="1"/>
  <c r="AF373" i="1" s="1"/>
  <c r="AS373" i="1" s="1"/>
  <c r="AE374" i="1"/>
  <c r="AF374" i="1" s="1"/>
  <c r="AS374" i="1" s="1"/>
  <c r="AE375" i="1"/>
  <c r="AF375" i="1" s="1"/>
  <c r="AS375" i="1" s="1"/>
  <c r="AE377" i="1"/>
  <c r="AF377" i="1" s="1"/>
  <c r="AR377" i="1" s="1"/>
  <c r="AE486" i="1"/>
  <c r="AF486" i="1" s="1"/>
  <c r="AR486" i="1" s="1"/>
  <c r="V487" i="1"/>
  <c r="AE188" i="1"/>
  <c r="Z487" i="1"/>
  <c r="AA487" i="1" s="1"/>
  <c r="AO487" i="1" s="1"/>
  <c r="Z486" i="1"/>
  <c r="AA486" i="1" s="1"/>
  <c r="AO486" i="1" s="1"/>
  <c r="AE485" i="1"/>
  <c r="AF485" i="1" s="1"/>
  <c r="AR485" i="1" s="1"/>
  <c r="Z377" i="1"/>
  <c r="AA377" i="1" s="1"/>
  <c r="AO377" i="1" s="1"/>
  <c r="V371" i="1"/>
  <c r="V372" i="1"/>
  <c r="V373" i="1"/>
  <c r="V374" i="1"/>
  <c r="V375" i="1"/>
  <c r="P377" i="1"/>
  <c r="AT377" i="1" s="1"/>
  <c r="AV377" i="1" s="1"/>
  <c r="Z375" i="1"/>
  <c r="AA375" i="1" s="1"/>
  <c r="AP375" i="1" s="1"/>
  <c r="P375" i="1"/>
  <c r="AT375" i="1" s="1"/>
  <c r="Z374" i="1"/>
  <c r="AA374" i="1" s="1"/>
  <c r="AP374" i="1" s="1"/>
  <c r="P374" i="1"/>
  <c r="AT374" i="1" s="1"/>
  <c r="Z373" i="1"/>
  <c r="AA373" i="1" s="1"/>
  <c r="AP373" i="1" s="1"/>
  <c r="P373" i="1"/>
  <c r="AT373" i="1" s="1"/>
  <c r="Z372" i="1"/>
  <c r="AA372" i="1" s="1"/>
  <c r="AP372" i="1" s="1"/>
  <c r="P372" i="1"/>
  <c r="AT372" i="1" s="1"/>
  <c r="Z371" i="1"/>
  <c r="AA371" i="1" s="1"/>
  <c r="AP371" i="1" s="1"/>
  <c r="P371" i="1"/>
  <c r="AT371" i="1" s="1"/>
  <c r="V345" i="1"/>
  <c r="AE345" i="1"/>
  <c r="AF345" i="1" s="1"/>
  <c r="AS345" i="1" s="1"/>
  <c r="Z345" i="1"/>
  <c r="AA345" i="1" s="1"/>
  <c r="AP345" i="1" s="1"/>
  <c r="P345" i="1"/>
  <c r="AT345" i="1" s="1"/>
  <c r="AU345" i="1" s="1"/>
  <c r="AX345" i="1" s="1"/>
  <c r="AU188" i="1" l="1"/>
  <c r="AV188" i="1"/>
  <c r="AV189" i="1"/>
  <c r="AU189" i="1"/>
  <c r="AU197" i="1"/>
  <c r="AV197" i="1"/>
  <c r="AV372" i="1"/>
  <c r="AU372" i="1"/>
  <c r="AX372" i="1" s="1"/>
  <c r="AV374" i="1"/>
  <c r="AU374" i="1"/>
  <c r="AX374" i="1" s="1"/>
  <c r="AV345" i="1"/>
  <c r="AV371" i="1"/>
  <c r="AU371" i="1"/>
  <c r="AX371" i="1" s="1"/>
  <c r="AV373" i="1"/>
  <c r="AU373" i="1"/>
  <c r="AX373" i="1" s="1"/>
  <c r="AU375" i="1"/>
  <c r="AX375" i="1" s="1"/>
  <c r="AV375" i="1"/>
  <c r="AV155" i="1"/>
  <c r="AU155" i="1"/>
  <c r="AX155" i="1" s="1"/>
  <c r="AU377" i="1"/>
  <c r="AX377" i="1" s="1"/>
  <c r="AK197" i="1"/>
  <c r="AK155" i="1"/>
  <c r="AK189" i="1"/>
  <c r="AK188" i="1"/>
  <c r="AF188" i="1"/>
  <c r="AR188" i="1" s="1"/>
  <c r="AA188" i="1"/>
  <c r="AO188" i="1" s="1"/>
  <c r="AK377" i="1"/>
  <c r="AK375" i="1"/>
  <c r="AK374" i="1"/>
  <c r="AK373" i="1"/>
  <c r="AK372" i="1"/>
  <c r="AK371" i="1"/>
  <c r="AK345" i="1"/>
  <c r="AX197" i="1" l="1"/>
  <c r="AX189" i="1"/>
  <c r="AX188" i="1"/>
  <c r="AJ188" i="1" s="1"/>
  <c r="AJ155" i="1"/>
  <c r="AJ375" i="1"/>
  <c r="AJ374" i="1"/>
  <c r="AJ373" i="1"/>
  <c r="AJ372" i="1"/>
  <c r="AJ371" i="1"/>
  <c r="AJ345" i="1"/>
  <c r="AJ197" i="1" l="1"/>
  <c r="AJ189" i="1"/>
  <c r="AJ377" i="1"/>
  <c r="AK533" i="1"/>
  <c r="AD533" i="1"/>
  <c r="Y533" i="1"/>
  <c r="U533" i="1"/>
  <c r="T533" i="1"/>
  <c r="R533" i="1"/>
  <c r="S533" i="1" s="1"/>
  <c r="AD370" i="1"/>
  <c r="Y370" i="1"/>
  <c r="U370" i="1"/>
  <c r="T370" i="1"/>
  <c r="R370" i="1"/>
  <c r="S370" i="1" s="1"/>
  <c r="AK427" i="1"/>
  <c r="AE427" i="1"/>
  <c r="AF427" i="1" s="1"/>
  <c r="AR427" i="1" s="1"/>
  <c r="AD427" i="1"/>
  <c r="Z427" i="1"/>
  <c r="AA427" i="1" s="1"/>
  <c r="AO427" i="1" s="1"/>
  <c r="Y427" i="1"/>
  <c r="V427" i="1"/>
  <c r="U427" i="1"/>
  <c r="T427" i="1"/>
  <c r="R427" i="1"/>
  <c r="S427" i="1" s="1"/>
  <c r="AK166" i="1"/>
  <c r="AD166" i="1"/>
  <c r="Y166" i="1"/>
  <c r="U166" i="1"/>
  <c r="T166" i="1"/>
  <c r="R166" i="1"/>
  <c r="S166" i="1" s="1"/>
  <c r="AK238" i="1"/>
  <c r="AD238" i="1"/>
  <c r="Y238" i="1"/>
  <c r="U238" i="1"/>
  <c r="T238" i="1"/>
  <c r="R238" i="1"/>
  <c r="S238" i="1" s="1"/>
  <c r="AT72" i="1"/>
  <c r="AV72" i="1" s="1"/>
  <c r="AS72" i="1"/>
  <c r="AP72" i="1"/>
  <c r="AN72" i="1"/>
  <c r="AK72" i="1"/>
  <c r="AE72" i="1"/>
  <c r="AF72" i="1" s="1"/>
  <c r="AR72" i="1" s="1"/>
  <c r="AD72" i="1"/>
  <c r="Z72" i="1"/>
  <c r="AA72" i="1" s="1"/>
  <c r="AO72" i="1" s="1"/>
  <c r="Y72" i="1"/>
  <c r="V72" i="1"/>
  <c r="AK73" i="1"/>
  <c r="AN73" i="1"/>
  <c r="AO73" i="1"/>
  <c r="AP73" i="1"/>
  <c r="AR73" i="1"/>
  <c r="AS73" i="1"/>
  <c r="AK528" i="1"/>
  <c r="AD528" i="1"/>
  <c r="Y528" i="1"/>
  <c r="U528" i="1"/>
  <c r="T528" i="1"/>
  <c r="R528" i="1"/>
  <c r="S528" i="1" s="1"/>
  <c r="AD529" i="1"/>
  <c r="Y529" i="1"/>
  <c r="U529" i="1"/>
  <c r="T529" i="1"/>
  <c r="R529" i="1"/>
  <c r="S529" i="1" s="1"/>
  <c r="AK526" i="1"/>
  <c r="AD526" i="1"/>
  <c r="Y526" i="1"/>
  <c r="U526" i="1"/>
  <c r="T526" i="1"/>
  <c r="R526" i="1"/>
  <c r="S526" i="1" s="1"/>
  <c r="AK525" i="1"/>
  <c r="AD525" i="1"/>
  <c r="Y525" i="1"/>
  <c r="U525" i="1"/>
  <c r="T525" i="1"/>
  <c r="R525" i="1"/>
  <c r="S525" i="1" s="1"/>
  <c r="AE370" i="1" l="1"/>
  <c r="AF370" i="1" s="1"/>
  <c r="AS370" i="1" s="1"/>
  <c r="AE533" i="1"/>
  <c r="AF533" i="1" s="1"/>
  <c r="AR533" i="1" s="1"/>
  <c r="V533" i="1"/>
  <c r="AJ533" i="1"/>
  <c r="Z533" i="1"/>
  <c r="AA533" i="1" s="1"/>
  <c r="AO533" i="1" s="1"/>
  <c r="Z370" i="1"/>
  <c r="AA370" i="1" s="1"/>
  <c r="AP370" i="1" s="1"/>
  <c r="V370" i="1"/>
  <c r="P370" i="1"/>
  <c r="AT370" i="1" s="1"/>
  <c r="AJ427" i="1"/>
  <c r="V166" i="1"/>
  <c r="AE166" i="1"/>
  <c r="AF166" i="1" s="1"/>
  <c r="AR166" i="1" s="1"/>
  <c r="V238" i="1"/>
  <c r="Z238" i="1"/>
  <c r="AA238" i="1" s="1"/>
  <c r="AO238" i="1" s="1"/>
  <c r="AU72" i="1"/>
  <c r="AX72" i="1" s="1"/>
  <c r="AJ72" i="1" s="1"/>
  <c r="Z166" i="1"/>
  <c r="AA166" i="1" s="1"/>
  <c r="AO166" i="1" s="1"/>
  <c r="AJ166" i="1"/>
  <c r="AJ238" i="1"/>
  <c r="AE238" i="1"/>
  <c r="AF238" i="1" s="1"/>
  <c r="AR238" i="1" s="1"/>
  <c r="V529" i="1"/>
  <c r="Z529" i="1"/>
  <c r="AA529" i="1" s="1"/>
  <c r="AO529" i="1" s="1"/>
  <c r="AE528" i="1"/>
  <c r="AF528" i="1" s="1"/>
  <c r="AS528" i="1" s="1"/>
  <c r="AE526" i="1"/>
  <c r="AF526" i="1" s="1"/>
  <c r="AS526" i="1" s="1"/>
  <c r="V528" i="1"/>
  <c r="Z528" i="1"/>
  <c r="AA528" i="1" s="1"/>
  <c r="AP528" i="1" s="1"/>
  <c r="AJ528" i="1"/>
  <c r="V525" i="1"/>
  <c r="V526" i="1"/>
  <c r="AE529" i="1"/>
  <c r="AF529" i="1" s="1"/>
  <c r="AR529" i="1" s="1"/>
  <c r="Z525" i="1"/>
  <c r="AA525" i="1" s="1"/>
  <c r="AP525" i="1" s="1"/>
  <c r="Z526" i="1"/>
  <c r="AA526" i="1" s="1"/>
  <c r="AP526" i="1" s="1"/>
  <c r="AJ526" i="1"/>
  <c r="AE525" i="1"/>
  <c r="AF525" i="1" s="1"/>
  <c r="AS525" i="1" s="1"/>
  <c r="AJ525" i="1"/>
  <c r="AQ549" i="1"/>
  <c r="AV370" i="1" l="1"/>
  <c r="AU370" i="1"/>
  <c r="AX370" i="1" s="1"/>
  <c r="AK370" i="1"/>
  <c r="AK529" i="1"/>
  <c r="AS535" i="1"/>
  <c r="AP535" i="1"/>
  <c r="AN535" i="1"/>
  <c r="AD535" i="1"/>
  <c r="Y535" i="1"/>
  <c r="U535" i="1"/>
  <c r="T535" i="1"/>
  <c r="R535" i="1"/>
  <c r="AS534" i="1"/>
  <c r="AP534" i="1"/>
  <c r="AN534" i="1"/>
  <c r="AD534" i="1"/>
  <c r="Y534" i="1"/>
  <c r="U534" i="1"/>
  <c r="T534" i="1"/>
  <c r="R534" i="1"/>
  <c r="Z534" i="1" l="1"/>
  <c r="AJ529" i="1"/>
  <c r="AE535" i="1"/>
  <c r="P535" i="1"/>
  <c r="AT535" i="1" s="1"/>
  <c r="S535" i="1"/>
  <c r="V535" i="1" s="1"/>
  <c r="AE534" i="1"/>
  <c r="P534" i="1"/>
  <c r="AT534" i="1" s="1"/>
  <c r="S534" i="1"/>
  <c r="V534" i="1" s="1"/>
  <c r="Z535" i="1"/>
  <c r="AJ370" i="1" l="1"/>
  <c r="AK535" i="1"/>
  <c r="AK534" i="1"/>
  <c r="AA535" i="1"/>
  <c r="AO535" i="1" s="1"/>
  <c r="AF535" i="1"/>
  <c r="AR535" i="1" s="1"/>
  <c r="AF534" i="1"/>
  <c r="AR534" i="1" s="1"/>
  <c r="AA534" i="1"/>
  <c r="AO534" i="1" s="1"/>
  <c r="AU535" i="1"/>
  <c r="AX535" i="1" s="1"/>
  <c r="AJ535" i="1" s="1"/>
  <c r="AV535" i="1"/>
  <c r="AV534" i="1"/>
  <c r="AU534" i="1"/>
  <c r="AX534" i="1" s="1"/>
  <c r="AJ534" i="1" s="1"/>
  <c r="AD223" i="1" l="1"/>
  <c r="Y223" i="1"/>
  <c r="U223" i="1"/>
  <c r="T223" i="1"/>
  <c r="R223" i="1"/>
  <c r="Z223" i="1" l="1"/>
  <c r="P223" i="1"/>
  <c r="AT223" i="1" s="1"/>
  <c r="S223" i="1"/>
  <c r="V223" i="1" s="1"/>
  <c r="AE223" i="1"/>
  <c r="AV223" i="1" l="1"/>
  <c r="AU223" i="1"/>
  <c r="AX223" i="1" s="1"/>
  <c r="AJ223" i="1" s="1"/>
  <c r="AK223" i="1"/>
  <c r="AF223" i="1"/>
  <c r="AR223" i="1" s="1"/>
  <c r="AA223" i="1"/>
  <c r="AO223" i="1" s="1"/>
  <c r="AD187" i="1"/>
  <c r="Y187" i="1"/>
  <c r="U187" i="1"/>
  <c r="T187" i="1"/>
  <c r="R187" i="1"/>
  <c r="S187" i="1" s="1"/>
  <c r="AE187" i="1" l="1"/>
  <c r="AF187" i="1" s="1"/>
  <c r="AR187" i="1" s="1"/>
  <c r="V187" i="1"/>
  <c r="Z187" i="1"/>
  <c r="AA187" i="1" s="1"/>
  <c r="AO187" i="1" s="1"/>
  <c r="P187" i="1"/>
  <c r="AT187" i="1" s="1"/>
  <c r="Z532" i="1"/>
  <c r="AA532" i="1" s="1"/>
  <c r="AP532" i="1" s="1"/>
  <c r="Y532" i="1"/>
  <c r="Z531" i="1"/>
  <c r="AA531" i="1" s="1"/>
  <c r="AO531" i="1" s="1"/>
  <c r="Y531" i="1"/>
  <c r="Y530" i="1"/>
  <c r="Z523" i="1"/>
  <c r="AA523" i="1" s="1"/>
  <c r="Y523" i="1"/>
  <c r="Y522" i="1"/>
  <c r="Y521" i="1"/>
  <c r="Y520" i="1"/>
  <c r="Y519" i="1"/>
  <c r="Y518" i="1"/>
  <c r="Y517" i="1"/>
  <c r="Y516" i="1"/>
  <c r="Y515" i="1"/>
  <c r="Y514" i="1"/>
  <c r="Y513" i="1"/>
  <c r="Z512" i="1"/>
  <c r="AA512" i="1" s="1"/>
  <c r="AO512" i="1" s="1"/>
  <c r="Y512" i="1"/>
  <c r="Z511" i="1"/>
  <c r="AA511" i="1" s="1"/>
  <c r="AO511" i="1" s="1"/>
  <c r="Y511" i="1"/>
  <c r="Z510" i="1"/>
  <c r="AA510" i="1" s="1"/>
  <c r="AO510" i="1" s="1"/>
  <c r="Y510" i="1"/>
  <c r="Y509" i="1"/>
  <c r="Y508" i="1"/>
  <c r="Y507" i="1"/>
  <c r="Y506" i="1"/>
  <c r="Y505" i="1"/>
  <c r="Y504" i="1"/>
  <c r="Y503" i="1"/>
  <c r="Y502" i="1"/>
  <c r="Y501" i="1"/>
  <c r="Y500" i="1"/>
  <c r="Y484" i="1"/>
  <c r="Y483" i="1"/>
  <c r="Y482" i="1"/>
  <c r="Y481" i="1"/>
  <c r="Y480" i="1"/>
  <c r="Y479" i="1"/>
  <c r="Z476" i="1"/>
  <c r="AA476" i="1" s="1"/>
  <c r="AP476" i="1" s="1"/>
  <c r="Y476" i="1"/>
  <c r="Z475" i="1"/>
  <c r="AA475" i="1" s="1"/>
  <c r="AP475" i="1" s="1"/>
  <c r="Y475" i="1"/>
  <c r="Y474" i="1"/>
  <c r="Y473" i="1"/>
  <c r="Y472" i="1"/>
  <c r="Y471" i="1"/>
  <c r="Z470" i="1"/>
  <c r="AA470" i="1" s="1"/>
  <c r="AP470" i="1" s="1"/>
  <c r="Y470" i="1"/>
  <c r="Z469" i="1"/>
  <c r="AA469" i="1" s="1"/>
  <c r="AP469" i="1" s="1"/>
  <c r="Y469" i="1"/>
  <c r="Z468" i="1"/>
  <c r="AA468" i="1" s="1"/>
  <c r="AP468" i="1" s="1"/>
  <c r="Y468" i="1"/>
  <c r="Y467" i="1"/>
  <c r="Y466" i="1"/>
  <c r="Y465" i="1"/>
  <c r="Z464" i="1"/>
  <c r="AA464" i="1" s="1"/>
  <c r="AP464" i="1" s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40" i="1"/>
  <c r="Z439" i="1"/>
  <c r="AA439" i="1" s="1"/>
  <c r="AO439" i="1" s="1"/>
  <c r="Y439" i="1"/>
  <c r="Y428" i="1"/>
  <c r="Z426" i="1"/>
  <c r="AA426" i="1" s="1"/>
  <c r="AO426" i="1" s="1"/>
  <c r="Y426" i="1"/>
  <c r="Z425" i="1"/>
  <c r="AA425" i="1" s="1"/>
  <c r="AO425" i="1" s="1"/>
  <c r="Y425" i="1"/>
  <c r="Y424" i="1"/>
  <c r="Y423" i="1"/>
  <c r="Y422" i="1"/>
  <c r="Y421" i="1"/>
  <c r="Y420" i="1"/>
  <c r="Y419" i="1"/>
  <c r="Z418" i="1"/>
  <c r="AA418" i="1" s="1"/>
  <c r="AP418" i="1" s="1"/>
  <c r="Y418" i="1"/>
  <c r="Z417" i="1"/>
  <c r="AA417" i="1" s="1"/>
  <c r="AP417" i="1" s="1"/>
  <c r="Y417" i="1"/>
  <c r="Y416" i="1"/>
  <c r="Y415" i="1"/>
  <c r="Z414" i="1"/>
  <c r="AA414" i="1" s="1"/>
  <c r="AP414" i="1" s="1"/>
  <c r="Y414" i="1"/>
  <c r="Y413" i="1"/>
  <c r="Y412" i="1"/>
  <c r="Y411" i="1"/>
  <c r="Y410" i="1"/>
  <c r="Z409" i="1"/>
  <c r="AA409" i="1" s="1"/>
  <c r="AP409" i="1" s="1"/>
  <c r="Y409" i="1"/>
  <c r="Z408" i="1"/>
  <c r="AA408" i="1" s="1"/>
  <c r="AP408" i="1" s="1"/>
  <c r="Y408" i="1"/>
  <c r="Y407" i="1"/>
  <c r="Y406" i="1"/>
  <c r="Y405" i="1"/>
  <c r="Y404" i="1"/>
  <c r="Y380" i="1"/>
  <c r="Y379" i="1"/>
  <c r="Y368" i="1"/>
  <c r="Y367" i="1"/>
  <c r="Y366" i="1"/>
  <c r="Y364" i="1"/>
  <c r="Z363" i="1"/>
  <c r="AA363" i="1" s="1"/>
  <c r="AP363" i="1" s="1"/>
  <c r="Y363" i="1"/>
  <c r="Y362" i="1"/>
  <c r="Y361" i="1"/>
  <c r="Y159" i="1"/>
  <c r="Y360" i="1"/>
  <c r="Y355" i="1"/>
  <c r="Y346" i="1"/>
  <c r="Y344" i="1"/>
  <c r="Y343" i="1"/>
  <c r="Y342" i="1"/>
  <c r="Y341" i="1"/>
  <c r="Y340" i="1"/>
  <c r="Y339" i="1"/>
  <c r="Y338" i="1"/>
  <c r="Y337" i="1"/>
  <c r="Y336" i="1"/>
  <c r="Y335" i="1"/>
  <c r="Y334" i="1"/>
  <c r="Y331" i="1"/>
  <c r="Y330" i="1"/>
  <c r="Y329" i="1"/>
  <c r="Y328" i="1"/>
  <c r="Y327" i="1"/>
  <c r="Y326" i="1"/>
  <c r="Y325" i="1"/>
  <c r="Y323" i="1"/>
  <c r="Y322" i="1"/>
  <c r="Y321" i="1"/>
  <c r="Y320" i="1"/>
  <c r="Y317" i="1"/>
  <c r="Y316" i="1"/>
  <c r="Y314" i="1"/>
  <c r="Y313" i="1"/>
  <c r="Y312" i="1"/>
  <c r="Y311" i="1"/>
  <c r="Y310" i="1"/>
  <c r="Y309" i="1"/>
  <c r="Y307" i="1"/>
  <c r="Y306" i="1"/>
  <c r="Y305" i="1"/>
  <c r="Y304" i="1"/>
  <c r="Y303" i="1"/>
  <c r="Y302" i="1"/>
  <c r="Y301" i="1"/>
  <c r="Y300" i="1"/>
  <c r="Y298" i="1"/>
  <c r="Y297" i="1"/>
  <c r="Y294" i="1"/>
  <c r="Y293" i="1"/>
  <c r="Y291" i="1"/>
  <c r="Y279" i="1"/>
  <c r="Y278" i="1"/>
  <c r="Y277" i="1"/>
  <c r="Y276" i="1"/>
  <c r="Y274" i="1"/>
  <c r="Y273" i="1"/>
  <c r="Y271" i="1"/>
  <c r="Y270" i="1"/>
  <c r="Y268" i="1"/>
  <c r="Y267" i="1"/>
  <c r="Y266" i="1"/>
  <c r="Y265" i="1"/>
  <c r="Y264" i="1"/>
  <c r="Y260" i="1"/>
  <c r="Y258" i="1"/>
  <c r="Y257" i="1"/>
  <c r="Y256" i="1"/>
  <c r="Y255" i="1"/>
  <c r="Y254" i="1"/>
  <c r="Y240" i="1"/>
  <c r="Y237" i="1"/>
  <c r="Y236" i="1"/>
  <c r="Z234" i="1"/>
  <c r="AA234" i="1" s="1"/>
  <c r="AP234" i="1" s="1"/>
  <c r="Y234" i="1"/>
  <c r="Z233" i="1"/>
  <c r="AA233" i="1" s="1"/>
  <c r="AO233" i="1" s="1"/>
  <c r="Y233" i="1"/>
  <c r="Z232" i="1"/>
  <c r="AA232" i="1" s="1"/>
  <c r="AO232" i="1" s="1"/>
  <c r="Y232" i="1"/>
  <c r="Z231" i="1"/>
  <c r="AA231" i="1" s="1"/>
  <c r="AO231" i="1" s="1"/>
  <c r="Y231" i="1"/>
  <c r="Z230" i="1"/>
  <c r="AA230" i="1" s="1"/>
  <c r="AO230" i="1" s="1"/>
  <c r="Y230" i="1"/>
  <c r="Y228" i="1"/>
  <c r="Y227" i="1"/>
  <c r="Z226" i="1"/>
  <c r="AA226" i="1" s="1"/>
  <c r="AO226" i="1" s="1"/>
  <c r="Y226" i="1"/>
  <c r="Z218" i="1"/>
  <c r="AA218" i="1" s="1"/>
  <c r="AP218" i="1" s="1"/>
  <c r="Y218" i="1"/>
  <c r="Z217" i="1"/>
  <c r="AA217" i="1" s="1"/>
  <c r="AO217" i="1" s="1"/>
  <c r="Y217" i="1"/>
  <c r="Z216" i="1"/>
  <c r="AA216" i="1" s="1"/>
  <c r="AO216" i="1" s="1"/>
  <c r="Y216" i="1"/>
  <c r="Z214" i="1"/>
  <c r="AA214" i="1" s="1"/>
  <c r="AO214" i="1" s="1"/>
  <c r="Y214" i="1"/>
  <c r="Y213" i="1"/>
  <c r="Y212" i="1"/>
  <c r="Z211" i="1"/>
  <c r="AA211" i="1" s="1"/>
  <c r="AO211" i="1" s="1"/>
  <c r="Y211" i="1"/>
  <c r="Z210" i="1"/>
  <c r="AA210" i="1" s="1"/>
  <c r="AO210" i="1" s="1"/>
  <c r="Y210" i="1"/>
  <c r="Z209" i="1"/>
  <c r="AA209" i="1" s="1"/>
  <c r="AO209" i="1" s="1"/>
  <c r="Y209" i="1"/>
  <c r="Z208" i="1"/>
  <c r="AA208" i="1" s="1"/>
  <c r="AO208" i="1" s="1"/>
  <c r="Y208" i="1"/>
  <c r="Z206" i="1"/>
  <c r="AA206" i="1" s="1"/>
  <c r="AO206" i="1" s="1"/>
  <c r="Y206" i="1"/>
  <c r="Z205" i="1"/>
  <c r="AA205" i="1" s="1"/>
  <c r="AO205" i="1" s="1"/>
  <c r="Y205" i="1"/>
  <c r="Z204" i="1"/>
  <c r="AA204" i="1" s="1"/>
  <c r="AO204" i="1" s="1"/>
  <c r="Y204" i="1"/>
  <c r="Z202" i="1"/>
  <c r="AA202" i="1" s="1"/>
  <c r="Y202" i="1"/>
  <c r="Z201" i="1"/>
  <c r="AA201" i="1" s="1"/>
  <c r="Y201" i="1"/>
  <c r="Y200" i="1"/>
  <c r="Z199" i="1"/>
  <c r="AA199" i="1" s="1"/>
  <c r="Y199" i="1"/>
  <c r="Y198" i="1"/>
  <c r="Z197" i="1"/>
  <c r="AA197" i="1" s="1"/>
  <c r="AO197" i="1" s="1"/>
  <c r="Y197" i="1"/>
  <c r="Z195" i="1"/>
  <c r="AA195" i="1" s="1"/>
  <c r="AO195" i="1" s="1"/>
  <c r="Y195" i="1"/>
  <c r="Z193" i="1"/>
  <c r="AA193" i="1" s="1"/>
  <c r="AP193" i="1" s="1"/>
  <c r="Y193" i="1"/>
  <c r="Z192" i="1"/>
  <c r="AA192" i="1" s="1"/>
  <c r="AP192" i="1" s="1"/>
  <c r="Y192" i="1"/>
  <c r="Z191" i="1"/>
  <c r="AA191" i="1" s="1"/>
  <c r="AP191" i="1" s="1"/>
  <c r="Y191" i="1"/>
  <c r="Z190" i="1"/>
  <c r="AA190" i="1" s="1"/>
  <c r="AO190" i="1" s="1"/>
  <c r="Y190" i="1"/>
  <c r="Z184" i="1"/>
  <c r="AA184" i="1" s="1"/>
  <c r="AO184" i="1" s="1"/>
  <c r="Y184" i="1"/>
  <c r="Z183" i="1"/>
  <c r="AA183" i="1" s="1"/>
  <c r="AO183" i="1" s="1"/>
  <c r="Y183" i="1"/>
  <c r="Z182" i="1"/>
  <c r="AA182" i="1" s="1"/>
  <c r="AO182" i="1" s="1"/>
  <c r="Y182" i="1"/>
  <c r="Y169" i="1"/>
  <c r="Y168" i="1"/>
  <c r="Y165" i="1"/>
  <c r="Y164" i="1"/>
  <c r="Y161" i="1"/>
  <c r="Z160" i="1"/>
  <c r="AA160" i="1" s="1"/>
  <c r="AP160" i="1" s="1"/>
  <c r="Y160" i="1"/>
  <c r="Y158" i="1"/>
  <c r="Y157" i="1"/>
  <c r="Y153" i="1"/>
  <c r="Z225" i="1"/>
  <c r="AA225" i="1" s="1"/>
  <c r="AO225" i="1" s="1"/>
  <c r="Y225" i="1"/>
  <c r="Z152" i="1"/>
  <c r="AA152" i="1" s="1"/>
  <c r="AO152" i="1" s="1"/>
  <c r="Y152" i="1"/>
  <c r="Y147" i="1"/>
  <c r="Y146" i="1"/>
  <c r="Y145" i="1"/>
  <c r="Y144" i="1"/>
  <c r="Y142" i="1"/>
  <c r="Y141" i="1"/>
  <c r="Y140" i="1"/>
  <c r="Y139" i="1"/>
  <c r="Y138" i="1"/>
  <c r="Y137" i="1"/>
  <c r="Y136" i="1"/>
  <c r="Y135" i="1"/>
  <c r="Y132" i="1"/>
  <c r="Y131" i="1"/>
  <c r="Y130" i="1"/>
  <c r="Y128" i="1"/>
  <c r="Y127" i="1"/>
  <c r="Y126" i="1"/>
  <c r="Y125" i="1"/>
  <c r="Y124" i="1"/>
  <c r="Y123" i="1"/>
  <c r="Y122" i="1"/>
  <c r="Z120" i="1"/>
  <c r="AA120" i="1" s="1"/>
  <c r="AO120" i="1" s="1"/>
  <c r="Y120" i="1"/>
  <c r="Z119" i="1"/>
  <c r="AA119" i="1" s="1"/>
  <c r="AO119" i="1" s="1"/>
  <c r="Y119" i="1"/>
  <c r="Z118" i="1"/>
  <c r="AA118" i="1" s="1"/>
  <c r="AO118" i="1" s="1"/>
  <c r="Y118" i="1"/>
  <c r="Y116" i="1"/>
  <c r="Y115" i="1"/>
  <c r="Y114" i="1"/>
  <c r="Y113" i="1"/>
  <c r="Y112" i="1"/>
  <c r="Y111" i="1"/>
  <c r="Y110" i="1"/>
  <c r="Y109" i="1"/>
  <c r="Z107" i="1"/>
  <c r="AA107" i="1" s="1"/>
  <c r="AO107" i="1" s="1"/>
  <c r="Y107" i="1"/>
  <c r="Z106" i="1"/>
  <c r="AA106" i="1" s="1"/>
  <c r="AO106" i="1" s="1"/>
  <c r="Y106" i="1"/>
  <c r="Z105" i="1"/>
  <c r="AA105" i="1" s="1"/>
  <c r="AO105" i="1" s="1"/>
  <c r="Y105" i="1"/>
  <c r="Y104" i="1"/>
  <c r="Y103" i="1"/>
  <c r="Y102" i="1"/>
  <c r="Y101" i="1"/>
  <c r="Y99" i="1"/>
  <c r="Y97" i="1"/>
  <c r="Y95" i="1"/>
  <c r="Y94" i="1"/>
  <c r="Y93" i="1"/>
  <c r="Y91" i="1"/>
  <c r="Y90" i="1"/>
  <c r="Y89" i="1"/>
  <c r="Y88" i="1"/>
  <c r="Y87" i="1"/>
  <c r="Y86" i="1"/>
  <c r="Y84" i="1"/>
  <c r="Y83" i="1"/>
  <c r="Y82" i="1"/>
  <c r="Y79" i="1"/>
  <c r="Y78" i="1"/>
  <c r="Z71" i="1"/>
  <c r="AA71" i="1" s="1"/>
  <c r="Y71" i="1"/>
  <c r="Z70" i="1"/>
  <c r="AA70" i="1" s="1"/>
  <c r="Y70" i="1"/>
  <c r="Z68" i="1"/>
  <c r="AA68" i="1" s="1"/>
  <c r="Y68" i="1"/>
  <c r="Z66" i="1"/>
  <c r="AA66" i="1" s="1"/>
  <c r="Y66" i="1"/>
  <c r="Z65" i="1"/>
  <c r="AA65" i="1" s="1"/>
  <c r="Y65" i="1"/>
  <c r="Z64" i="1"/>
  <c r="AA64" i="1" s="1"/>
  <c r="Y64" i="1"/>
  <c r="Z63" i="1"/>
  <c r="AA63" i="1" s="1"/>
  <c r="Y63" i="1"/>
  <c r="Z60" i="1"/>
  <c r="AA60" i="1" s="1"/>
  <c r="Y60" i="1"/>
  <c r="Z59" i="1"/>
  <c r="AA59" i="1" s="1"/>
  <c r="Y59" i="1"/>
  <c r="Z58" i="1"/>
  <c r="AA58" i="1" s="1"/>
  <c r="Y58" i="1"/>
  <c r="Z57" i="1"/>
  <c r="AA57" i="1" s="1"/>
  <c r="Y57" i="1"/>
  <c r="Z56" i="1"/>
  <c r="AA56" i="1" s="1"/>
  <c r="Y56" i="1"/>
  <c r="Z55" i="1"/>
  <c r="AA55" i="1" s="1"/>
  <c r="Y55" i="1"/>
  <c r="Z54" i="1"/>
  <c r="AA54" i="1" s="1"/>
  <c r="Y54" i="1"/>
  <c r="Z53" i="1"/>
  <c r="AA53" i="1" s="1"/>
  <c r="Y53" i="1"/>
  <c r="Z52" i="1"/>
  <c r="AA52" i="1" s="1"/>
  <c r="Y52" i="1"/>
  <c r="Z51" i="1"/>
  <c r="AA51" i="1" s="1"/>
  <c r="Y51" i="1"/>
  <c r="Y49" i="1"/>
  <c r="Z48" i="1"/>
  <c r="AA48" i="1" s="1"/>
  <c r="Y48" i="1"/>
  <c r="Z47" i="1"/>
  <c r="AA47" i="1" s="1"/>
  <c r="Y47" i="1"/>
  <c r="Z46" i="1"/>
  <c r="AA46" i="1" s="1"/>
  <c r="Y46" i="1"/>
  <c r="Z45" i="1"/>
  <c r="AA45" i="1" s="1"/>
  <c r="Y45" i="1"/>
  <c r="Z44" i="1"/>
  <c r="AA44" i="1" s="1"/>
  <c r="Y44" i="1"/>
  <c r="Z43" i="1"/>
  <c r="AA43" i="1" s="1"/>
  <c r="Y43" i="1"/>
  <c r="V363" i="1"/>
  <c r="V218" i="1"/>
  <c r="V217" i="1"/>
  <c r="V216" i="1"/>
  <c r="V214" i="1"/>
  <c r="V211" i="1"/>
  <c r="V210" i="1"/>
  <c r="V209" i="1"/>
  <c r="V208" i="1"/>
  <c r="V206" i="1"/>
  <c r="V205" i="1"/>
  <c r="V204" i="1"/>
  <c r="V202" i="1"/>
  <c r="V201" i="1"/>
  <c r="V199" i="1"/>
  <c r="V197" i="1"/>
  <c r="V195" i="1"/>
  <c r="V193" i="1"/>
  <c r="V192" i="1"/>
  <c r="V191" i="1"/>
  <c r="V190" i="1"/>
  <c r="V184" i="1"/>
  <c r="V183" i="1"/>
  <c r="V182" i="1"/>
  <c r="V118" i="1"/>
  <c r="V119" i="1"/>
  <c r="V120" i="1"/>
  <c r="V107" i="1"/>
  <c r="V106" i="1"/>
  <c r="V105" i="1"/>
  <c r="P218" i="1"/>
  <c r="AT218" i="1" s="1"/>
  <c r="P217" i="1"/>
  <c r="AT217" i="1" s="1"/>
  <c r="P216" i="1"/>
  <c r="AT216" i="1" s="1"/>
  <c r="P214" i="1"/>
  <c r="AT214" i="1" s="1"/>
  <c r="P211" i="1"/>
  <c r="AT211" i="1" s="1"/>
  <c r="P210" i="1"/>
  <c r="AT210" i="1" s="1"/>
  <c r="P209" i="1"/>
  <c r="AT209" i="1" s="1"/>
  <c r="P208" i="1"/>
  <c r="AT208" i="1" s="1"/>
  <c r="P206" i="1"/>
  <c r="AT206" i="1" s="1"/>
  <c r="P205" i="1"/>
  <c r="AT205" i="1" s="1"/>
  <c r="P204" i="1"/>
  <c r="AT204" i="1" s="1"/>
  <c r="P202" i="1"/>
  <c r="AT202" i="1" s="1"/>
  <c r="P201" i="1"/>
  <c r="AT201" i="1" s="1"/>
  <c r="P199" i="1"/>
  <c r="AT199" i="1" s="1"/>
  <c r="P195" i="1"/>
  <c r="AT195" i="1" s="1"/>
  <c r="P193" i="1"/>
  <c r="AT193" i="1" s="1"/>
  <c r="P192" i="1"/>
  <c r="AT192" i="1" s="1"/>
  <c r="P191" i="1"/>
  <c r="AT191" i="1" s="1"/>
  <c r="P190" i="1"/>
  <c r="AT190" i="1" s="1"/>
  <c r="P184" i="1"/>
  <c r="AT184" i="1" s="1"/>
  <c r="P183" i="1"/>
  <c r="AT183" i="1" s="1"/>
  <c r="P182" i="1"/>
  <c r="AT182" i="1" s="1"/>
  <c r="P160" i="1"/>
  <c r="AT160" i="1" s="1"/>
  <c r="P225" i="1"/>
  <c r="AT225" i="1" s="1"/>
  <c r="P152" i="1"/>
  <c r="AT152" i="1" s="1"/>
  <c r="P120" i="1"/>
  <c r="AT120" i="1" s="1"/>
  <c r="P119" i="1"/>
  <c r="AT119" i="1" s="1"/>
  <c r="P118" i="1"/>
  <c r="AT118" i="1" s="1"/>
  <c r="P107" i="1"/>
  <c r="AT107" i="1" s="1"/>
  <c r="P106" i="1"/>
  <c r="AT106" i="1" s="1"/>
  <c r="P105" i="1"/>
  <c r="AT105" i="1" s="1"/>
  <c r="AV118" i="1" l="1"/>
  <c r="AU118" i="1"/>
  <c r="AX118" i="1" s="1"/>
  <c r="AJ118" i="1" s="1"/>
  <c r="AV119" i="1"/>
  <c r="AU119" i="1"/>
  <c r="AX119" i="1" s="1"/>
  <c r="AJ119" i="1" s="1"/>
  <c r="AU190" i="1"/>
  <c r="AX190" i="1" s="1"/>
  <c r="AJ190" i="1" s="1"/>
  <c r="AV190" i="1"/>
  <c r="AU204" i="1"/>
  <c r="AX204" i="1" s="1"/>
  <c r="AJ204" i="1" s="1"/>
  <c r="AV204" i="1"/>
  <c r="AU216" i="1"/>
  <c r="AX216" i="1" s="1"/>
  <c r="AV216" i="1"/>
  <c r="AU184" i="1"/>
  <c r="AX184" i="1" s="1"/>
  <c r="AJ184" i="1" s="1"/>
  <c r="AV184" i="1"/>
  <c r="AU205" i="1"/>
  <c r="AX205" i="1" s="1"/>
  <c r="AJ205" i="1" s="1"/>
  <c r="AV205" i="1"/>
  <c r="AV191" i="1"/>
  <c r="AU191" i="1"/>
  <c r="AX191" i="1" s="1"/>
  <c r="AV152" i="1"/>
  <c r="AU152" i="1"/>
  <c r="AX152" i="1" s="1"/>
  <c r="AU225" i="1"/>
  <c r="AX225" i="1" s="1"/>
  <c r="AV225" i="1"/>
  <c r="AV193" i="1"/>
  <c r="AU193" i="1"/>
  <c r="AX193" i="1" s="1"/>
  <c r="AU208" i="1"/>
  <c r="AV208" i="1"/>
  <c r="AU187" i="1"/>
  <c r="AX187" i="1" s="1"/>
  <c r="AV187" i="1"/>
  <c r="AU214" i="1"/>
  <c r="AX214" i="1" s="1"/>
  <c r="AJ214" i="1" s="1"/>
  <c r="AV214" i="1"/>
  <c r="AV206" i="1"/>
  <c r="AU206" i="1"/>
  <c r="AX206" i="1" s="1"/>
  <c r="AJ206" i="1" s="1"/>
  <c r="AV105" i="1"/>
  <c r="AU105" i="1"/>
  <c r="AX105" i="1" s="1"/>
  <c r="AJ105" i="1" s="1"/>
  <c r="AU160" i="1"/>
  <c r="AX160" i="1" s="1"/>
  <c r="AV160" i="1"/>
  <c r="AU195" i="1"/>
  <c r="AV195" i="1"/>
  <c r="AV209" i="1"/>
  <c r="AU209" i="1"/>
  <c r="AU217" i="1"/>
  <c r="AV217" i="1"/>
  <c r="AU218" i="1"/>
  <c r="AX218" i="1" s="1"/>
  <c r="AV218" i="1"/>
  <c r="AU106" i="1"/>
  <c r="AX106" i="1" s="1"/>
  <c r="AJ106" i="1" s="1"/>
  <c r="AV106" i="1"/>
  <c r="AV182" i="1"/>
  <c r="AU182" i="1"/>
  <c r="AX182" i="1" s="1"/>
  <c r="AJ182" i="1" s="1"/>
  <c r="AU210" i="1"/>
  <c r="AV210" i="1"/>
  <c r="AV120" i="1"/>
  <c r="AU120" i="1"/>
  <c r="AX120" i="1" s="1"/>
  <c r="AJ120" i="1" s="1"/>
  <c r="AV192" i="1"/>
  <c r="AU192" i="1"/>
  <c r="AX192" i="1" s="1"/>
  <c r="AU107" i="1"/>
  <c r="AX107" i="1" s="1"/>
  <c r="AJ107" i="1" s="1"/>
  <c r="AV107" i="1"/>
  <c r="AV183" i="1"/>
  <c r="AU183" i="1"/>
  <c r="AX183" i="1" s="1"/>
  <c r="AJ183" i="1" s="1"/>
  <c r="AV211" i="1"/>
  <c r="AU211" i="1"/>
  <c r="AU202" i="1"/>
  <c r="AX202" i="1" s="1"/>
  <c r="AJ202" i="1" s="1"/>
  <c r="AV202" i="1"/>
  <c r="AV199" i="1"/>
  <c r="AU199" i="1"/>
  <c r="AV201" i="1"/>
  <c r="AU201" i="1"/>
  <c r="AX201" i="1" s="1"/>
  <c r="AJ201" i="1" s="1"/>
  <c r="AK187" i="1"/>
  <c r="AJ439" i="1"/>
  <c r="AK439" i="1"/>
  <c r="AE439" i="1"/>
  <c r="AF439" i="1" s="1"/>
  <c r="AR439" i="1" s="1"/>
  <c r="AD439" i="1"/>
  <c r="V439" i="1"/>
  <c r="R440" i="1"/>
  <c r="S440" i="1" s="1"/>
  <c r="T440" i="1"/>
  <c r="AX199" i="1" l="1"/>
  <c r="AJ199" i="1" s="1"/>
  <c r="AX209" i="1"/>
  <c r="AJ209" i="1" s="1"/>
  <c r="AX195" i="1"/>
  <c r="AJ195" i="1" s="1"/>
  <c r="AX208" i="1"/>
  <c r="AJ208" i="1" s="1"/>
  <c r="AX211" i="1"/>
  <c r="AJ211" i="1" s="1"/>
  <c r="AX210" i="1"/>
  <c r="AJ210" i="1" s="1"/>
  <c r="AX217" i="1"/>
  <c r="AJ187" i="1"/>
  <c r="D34" i="3" l="1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AT546" i="1"/>
  <c r="AV546" i="1" s="1"/>
  <c r="AS546" i="1"/>
  <c r="AR546" i="1"/>
  <c r="AP546" i="1"/>
  <c r="AO546" i="1"/>
  <c r="AN546" i="1"/>
  <c r="AK546" i="1"/>
  <c r="AE532" i="1"/>
  <c r="AF532" i="1" s="1"/>
  <c r="AS532" i="1" s="1"/>
  <c r="AD532" i="1"/>
  <c r="V532" i="1"/>
  <c r="P532" i="1"/>
  <c r="AT532" i="1" s="1"/>
  <c r="AE531" i="1"/>
  <c r="AF531" i="1" s="1"/>
  <c r="AR531" i="1" s="1"/>
  <c r="AD531" i="1"/>
  <c r="V531" i="1"/>
  <c r="P531" i="1"/>
  <c r="AT531" i="1" s="1"/>
  <c r="AK530" i="1"/>
  <c r="AD530" i="1"/>
  <c r="U530" i="1"/>
  <c r="T530" i="1"/>
  <c r="R530" i="1"/>
  <c r="S530" i="1" s="1"/>
  <c r="AK522" i="1"/>
  <c r="AD522" i="1"/>
  <c r="U522" i="1"/>
  <c r="T522" i="1"/>
  <c r="R522" i="1"/>
  <c r="S522" i="1" s="1"/>
  <c r="AK521" i="1"/>
  <c r="AD521" i="1"/>
  <c r="U521" i="1"/>
  <c r="T521" i="1"/>
  <c r="R521" i="1"/>
  <c r="S521" i="1" s="1"/>
  <c r="AK520" i="1"/>
  <c r="AD520" i="1"/>
  <c r="U520" i="1"/>
  <c r="T520" i="1"/>
  <c r="R520" i="1"/>
  <c r="S520" i="1" s="1"/>
  <c r="AK519" i="1"/>
  <c r="AD519" i="1"/>
  <c r="U519" i="1"/>
  <c r="T519" i="1"/>
  <c r="R519" i="1"/>
  <c r="S519" i="1" s="1"/>
  <c r="AK518" i="1"/>
  <c r="AD518" i="1"/>
  <c r="U518" i="1"/>
  <c r="T518" i="1"/>
  <c r="R518" i="1"/>
  <c r="S518" i="1" s="1"/>
  <c r="AK517" i="1"/>
  <c r="AD517" i="1"/>
  <c r="U517" i="1"/>
  <c r="T517" i="1"/>
  <c r="R517" i="1"/>
  <c r="S517" i="1" s="1"/>
  <c r="AK516" i="1"/>
  <c r="AD516" i="1"/>
  <c r="U516" i="1"/>
  <c r="T516" i="1"/>
  <c r="R516" i="1"/>
  <c r="S516" i="1" s="1"/>
  <c r="AK515" i="1"/>
  <c r="AD515" i="1"/>
  <c r="U515" i="1"/>
  <c r="T515" i="1"/>
  <c r="R515" i="1"/>
  <c r="S515" i="1" s="1"/>
  <c r="AK514" i="1"/>
  <c r="AD514" i="1"/>
  <c r="U514" i="1"/>
  <c r="T514" i="1"/>
  <c r="R514" i="1"/>
  <c r="S514" i="1" s="1"/>
  <c r="AK513" i="1"/>
  <c r="AD513" i="1"/>
  <c r="U513" i="1"/>
  <c r="T513" i="1"/>
  <c r="R513" i="1"/>
  <c r="S513" i="1" s="1"/>
  <c r="AK512" i="1"/>
  <c r="AE512" i="1"/>
  <c r="AF512" i="1" s="1"/>
  <c r="AR512" i="1" s="1"/>
  <c r="AD512" i="1"/>
  <c r="V512" i="1"/>
  <c r="U512" i="1"/>
  <c r="T512" i="1"/>
  <c r="R512" i="1"/>
  <c r="S512" i="1" s="1"/>
  <c r="AK511" i="1"/>
  <c r="AE511" i="1"/>
  <c r="AF511" i="1" s="1"/>
  <c r="AR511" i="1" s="1"/>
  <c r="AD511" i="1"/>
  <c r="V511" i="1"/>
  <c r="U511" i="1"/>
  <c r="T511" i="1"/>
  <c r="R511" i="1"/>
  <c r="S511" i="1" s="1"/>
  <c r="AK510" i="1"/>
  <c r="AE510" i="1"/>
  <c r="AF510" i="1" s="1"/>
  <c r="AR510" i="1" s="1"/>
  <c r="AD510" i="1"/>
  <c r="V510" i="1"/>
  <c r="U510" i="1"/>
  <c r="T510" i="1"/>
  <c r="R510" i="1"/>
  <c r="S510" i="1" s="1"/>
  <c r="AT509" i="1"/>
  <c r="AS509" i="1"/>
  <c r="AP509" i="1"/>
  <c r="AN509" i="1"/>
  <c r="AK509" i="1"/>
  <c r="AD509" i="1"/>
  <c r="U509" i="1"/>
  <c r="T509" i="1"/>
  <c r="R509" i="1"/>
  <c r="S509" i="1" s="1"/>
  <c r="AT508" i="1"/>
  <c r="AV508" i="1" s="1"/>
  <c r="AS508" i="1"/>
  <c r="AP508" i="1"/>
  <c r="AN508" i="1"/>
  <c r="AK508" i="1"/>
  <c r="AD508" i="1"/>
  <c r="U508" i="1"/>
  <c r="T508" i="1"/>
  <c r="R508" i="1"/>
  <c r="S508" i="1" s="1"/>
  <c r="AT507" i="1"/>
  <c r="AU507" i="1" s="1"/>
  <c r="AS507" i="1"/>
  <c r="AP507" i="1"/>
  <c r="AN507" i="1"/>
  <c r="AK507" i="1"/>
  <c r="AD507" i="1"/>
  <c r="U507" i="1"/>
  <c r="T507" i="1"/>
  <c r="R507" i="1"/>
  <c r="S507" i="1" s="1"/>
  <c r="AK506" i="1"/>
  <c r="AD506" i="1"/>
  <c r="U506" i="1"/>
  <c r="T506" i="1"/>
  <c r="R506" i="1"/>
  <c r="S506" i="1" s="1"/>
  <c r="AK505" i="1"/>
  <c r="AD505" i="1"/>
  <c r="U505" i="1"/>
  <c r="T505" i="1"/>
  <c r="R505" i="1"/>
  <c r="S505" i="1" s="1"/>
  <c r="AK504" i="1"/>
  <c r="AD504" i="1"/>
  <c r="U504" i="1"/>
  <c r="T504" i="1"/>
  <c r="R504" i="1"/>
  <c r="S504" i="1" s="1"/>
  <c r="AK503" i="1"/>
  <c r="AD503" i="1"/>
  <c r="U503" i="1"/>
  <c r="T503" i="1"/>
  <c r="R503" i="1"/>
  <c r="S503" i="1" s="1"/>
  <c r="AK502" i="1"/>
  <c r="AD502" i="1"/>
  <c r="U502" i="1"/>
  <c r="T502" i="1"/>
  <c r="R502" i="1"/>
  <c r="S502" i="1" s="1"/>
  <c r="AK501" i="1"/>
  <c r="AD501" i="1"/>
  <c r="U501" i="1"/>
  <c r="T501" i="1"/>
  <c r="R501" i="1"/>
  <c r="S501" i="1" s="1"/>
  <c r="AK500" i="1"/>
  <c r="AD500" i="1"/>
  <c r="U500" i="1"/>
  <c r="T500" i="1"/>
  <c r="R500" i="1"/>
  <c r="S500" i="1" s="1"/>
  <c r="AK484" i="1"/>
  <c r="AD484" i="1"/>
  <c r="U484" i="1"/>
  <c r="T484" i="1"/>
  <c r="R484" i="1"/>
  <c r="S484" i="1" s="1"/>
  <c r="AK483" i="1"/>
  <c r="AD483" i="1"/>
  <c r="U483" i="1"/>
  <c r="T483" i="1"/>
  <c r="R483" i="1"/>
  <c r="S483" i="1" s="1"/>
  <c r="AK482" i="1"/>
  <c r="AD482" i="1"/>
  <c r="U482" i="1"/>
  <c r="T482" i="1"/>
  <c r="R482" i="1"/>
  <c r="S482" i="1" s="1"/>
  <c r="AK481" i="1"/>
  <c r="AD481" i="1"/>
  <c r="U481" i="1"/>
  <c r="T481" i="1"/>
  <c r="R481" i="1"/>
  <c r="S481" i="1" s="1"/>
  <c r="AK480" i="1"/>
  <c r="AD480" i="1"/>
  <c r="U480" i="1"/>
  <c r="T480" i="1"/>
  <c r="R480" i="1"/>
  <c r="S480" i="1" s="1"/>
  <c r="AK479" i="1"/>
  <c r="AD479" i="1"/>
  <c r="U479" i="1"/>
  <c r="T479" i="1"/>
  <c r="R479" i="1"/>
  <c r="S479" i="1" s="1"/>
  <c r="AK476" i="1"/>
  <c r="AE476" i="1"/>
  <c r="AF476" i="1" s="1"/>
  <c r="AS476" i="1" s="1"/>
  <c r="AD476" i="1"/>
  <c r="V476" i="1"/>
  <c r="U476" i="1"/>
  <c r="T476" i="1"/>
  <c r="R476" i="1"/>
  <c r="S476" i="1" s="1"/>
  <c r="AK475" i="1"/>
  <c r="AE475" i="1"/>
  <c r="AF475" i="1" s="1"/>
  <c r="AS475" i="1" s="1"/>
  <c r="AD475" i="1"/>
  <c r="V475" i="1"/>
  <c r="U475" i="1"/>
  <c r="T475" i="1"/>
  <c r="R475" i="1"/>
  <c r="S475" i="1" s="1"/>
  <c r="AK474" i="1"/>
  <c r="AD474" i="1"/>
  <c r="U474" i="1"/>
  <c r="T474" i="1"/>
  <c r="R474" i="1"/>
  <c r="S474" i="1" s="1"/>
  <c r="AK473" i="1"/>
  <c r="AD473" i="1"/>
  <c r="U473" i="1"/>
  <c r="T473" i="1"/>
  <c r="R473" i="1"/>
  <c r="S473" i="1" s="1"/>
  <c r="AK472" i="1"/>
  <c r="AD472" i="1"/>
  <c r="U472" i="1"/>
  <c r="T472" i="1"/>
  <c r="R472" i="1"/>
  <c r="S472" i="1" s="1"/>
  <c r="AK471" i="1"/>
  <c r="AD471" i="1"/>
  <c r="U471" i="1"/>
  <c r="T471" i="1"/>
  <c r="R471" i="1"/>
  <c r="S471" i="1" s="1"/>
  <c r="AK470" i="1"/>
  <c r="AE470" i="1"/>
  <c r="AF470" i="1" s="1"/>
  <c r="AS470" i="1" s="1"/>
  <c r="AD470" i="1"/>
  <c r="V470" i="1"/>
  <c r="U470" i="1"/>
  <c r="T470" i="1"/>
  <c r="R470" i="1"/>
  <c r="S470" i="1" s="1"/>
  <c r="AK469" i="1"/>
  <c r="AE469" i="1"/>
  <c r="AF469" i="1" s="1"/>
  <c r="AS469" i="1" s="1"/>
  <c r="AD469" i="1"/>
  <c r="V469" i="1"/>
  <c r="U469" i="1"/>
  <c r="T469" i="1"/>
  <c r="R469" i="1"/>
  <c r="S469" i="1" s="1"/>
  <c r="AK468" i="1"/>
  <c r="AE468" i="1"/>
  <c r="AF468" i="1" s="1"/>
  <c r="AS468" i="1" s="1"/>
  <c r="AD468" i="1"/>
  <c r="V468" i="1"/>
  <c r="U468" i="1"/>
  <c r="T468" i="1"/>
  <c r="R468" i="1"/>
  <c r="S468" i="1" s="1"/>
  <c r="AT467" i="1"/>
  <c r="AV467" i="1" s="1"/>
  <c r="AS467" i="1"/>
  <c r="AP467" i="1"/>
  <c r="AN467" i="1"/>
  <c r="AK467" i="1"/>
  <c r="AD467" i="1"/>
  <c r="U467" i="1"/>
  <c r="T467" i="1"/>
  <c r="R467" i="1"/>
  <c r="S467" i="1" s="1"/>
  <c r="AT466" i="1"/>
  <c r="AV466" i="1" s="1"/>
  <c r="AS466" i="1"/>
  <c r="AP466" i="1"/>
  <c r="AN466" i="1"/>
  <c r="AK466" i="1"/>
  <c r="AD466" i="1"/>
  <c r="U466" i="1"/>
  <c r="T466" i="1"/>
  <c r="R466" i="1"/>
  <c r="S466" i="1" s="1"/>
  <c r="AT465" i="1"/>
  <c r="AU465" i="1" s="1"/>
  <c r="AS465" i="1"/>
  <c r="AP465" i="1"/>
  <c r="AN465" i="1"/>
  <c r="AK465" i="1"/>
  <c r="AD465" i="1"/>
  <c r="U465" i="1"/>
  <c r="T465" i="1"/>
  <c r="R465" i="1"/>
  <c r="S465" i="1" s="1"/>
  <c r="AK464" i="1"/>
  <c r="AE464" i="1"/>
  <c r="AF464" i="1" s="1"/>
  <c r="AS464" i="1" s="1"/>
  <c r="AD464" i="1"/>
  <c r="V464" i="1"/>
  <c r="U464" i="1"/>
  <c r="T464" i="1"/>
  <c r="R464" i="1"/>
  <c r="S464" i="1" s="1"/>
  <c r="AT463" i="1"/>
  <c r="AV463" i="1" s="1"/>
  <c r="AR463" i="1"/>
  <c r="AO463" i="1"/>
  <c r="AN463" i="1"/>
  <c r="AK463" i="1"/>
  <c r="AD463" i="1"/>
  <c r="U463" i="1"/>
  <c r="T463" i="1"/>
  <c r="R463" i="1"/>
  <c r="S463" i="1" s="1"/>
  <c r="AK462" i="1"/>
  <c r="AD462" i="1"/>
  <c r="U462" i="1"/>
  <c r="T462" i="1"/>
  <c r="R462" i="1"/>
  <c r="S462" i="1" s="1"/>
  <c r="AK461" i="1"/>
  <c r="AD461" i="1"/>
  <c r="U461" i="1"/>
  <c r="T461" i="1"/>
  <c r="R461" i="1"/>
  <c r="S461" i="1" s="1"/>
  <c r="AT460" i="1"/>
  <c r="AU460" i="1" s="1"/>
  <c r="AX460" i="1" s="1"/>
  <c r="AJ460" i="1" s="1"/>
  <c r="AR460" i="1"/>
  <c r="AO460" i="1"/>
  <c r="AN460" i="1"/>
  <c r="AK460" i="1"/>
  <c r="AD460" i="1"/>
  <c r="U460" i="1"/>
  <c r="T460" i="1"/>
  <c r="R460" i="1"/>
  <c r="S460" i="1" s="1"/>
  <c r="AT459" i="1"/>
  <c r="AV459" i="1" s="1"/>
  <c r="AR459" i="1"/>
  <c r="AO459" i="1"/>
  <c r="AN459" i="1"/>
  <c r="AK459" i="1"/>
  <c r="AD459" i="1"/>
  <c r="U459" i="1"/>
  <c r="T459" i="1"/>
  <c r="R459" i="1"/>
  <c r="S459" i="1" s="1"/>
  <c r="AT458" i="1"/>
  <c r="AR458" i="1"/>
  <c r="AO458" i="1"/>
  <c r="AN458" i="1"/>
  <c r="AK458" i="1"/>
  <c r="AD458" i="1"/>
  <c r="U458" i="1"/>
  <c r="T458" i="1"/>
  <c r="R458" i="1"/>
  <c r="S458" i="1" s="1"/>
  <c r="AT457" i="1"/>
  <c r="AV457" i="1" s="1"/>
  <c r="AR457" i="1"/>
  <c r="AO457" i="1"/>
  <c r="AN457" i="1"/>
  <c r="AK457" i="1"/>
  <c r="AD457" i="1"/>
  <c r="U457" i="1"/>
  <c r="T457" i="1"/>
  <c r="R457" i="1"/>
  <c r="S457" i="1" s="1"/>
  <c r="AT456" i="1"/>
  <c r="AV456" i="1" s="1"/>
  <c r="AR456" i="1"/>
  <c r="AO456" i="1"/>
  <c r="AN456" i="1"/>
  <c r="AK456" i="1"/>
  <c r="AD456" i="1"/>
  <c r="U456" i="1"/>
  <c r="T456" i="1"/>
  <c r="R456" i="1"/>
  <c r="S456" i="1" s="1"/>
  <c r="AT455" i="1"/>
  <c r="AU455" i="1" s="1"/>
  <c r="AR455" i="1"/>
  <c r="AO455" i="1"/>
  <c r="AN455" i="1"/>
  <c r="AK455" i="1"/>
  <c r="AD455" i="1"/>
  <c r="U455" i="1"/>
  <c r="T455" i="1"/>
  <c r="R455" i="1"/>
  <c r="S455" i="1" s="1"/>
  <c r="AT454" i="1"/>
  <c r="AR454" i="1"/>
  <c r="AO454" i="1"/>
  <c r="AN454" i="1"/>
  <c r="AK454" i="1"/>
  <c r="AD454" i="1"/>
  <c r="U454" i="1"/>
  <c r="T454" i="1"/>
  <c r="R454" i="1"/>
  <c r="S454" i="1" s="1"/>
  <c r="AT453" i="1"/>
  <c r="AV453" i="1" s="1"/>
  <c r="AR453" i="1"/>
  <c r="AO453" i="1"/>
  <c r="AN453" i="1"/>
  <c r="AK453" i="1"/>
  <c r="AD453" i="1"/>
  <c r="U453" i="1"/>
  <c r="T453" i="1"/>
  <c r="R453" i="1"/>
  <c r="S453" i="1" s="1"/>
  <c r="AO444" i="1"/>
  <c r="AY444" i="1" s="1"/>
  <c r="AY445" i="1" s="1"/>
  <c r="AY446" i="1" s="1"/>
  <c r="AK440" i="1"/>
  <c r="AD440" i="1"/>
  <c r="U440" i="1"/>
  <c r="AK428" i="1"/>
  <c r="AD428" i="1"/>
  <c r="U428" i="1"/>
  <c r="T428" i="1"/>
  <c r="R428" i="1"/>
  <c r="S428" i="1" s="1"/>
  <c r="AK426" i="1"/>
  <c r="AE426" i="1"/>
  <c r="AF426" i="1" s="1"/>
  <c r="AR426" i="1" s="1"/>
  <c r="AD426" i="1"/>
  <c r="V426" i="1"/>
  <c r="U426" i="1"/>
  <c r="T426" i="1"/>
  <c r="R426" i="1"/>
  <c r="S426" i="1" s="1"/>
  <c r="AK425" i="1"/>
  <c r="AE425" i="1"/>
  <c r="AF425" i="1" s="1"/>
  <c r="AR425" i="1" s="1"/>
  <c r="AD425" i="1"/>
  <c r="V425" i="1"/>
  <c r="U425" i="1"/>
  <c r="T425" i="1"/>
  <c r="R425" i="1"/>
  <c r="S425" i="1" s="1"/>
  <c r="AK424" i="1"/>
  <c r="AD424" i="1"/>
  <c r="U424" i="1"/>
  <c r="T424" i="1"/>
  <c r="R424" i="1"/>
  <c r="S424" i="1" s="1"/>
  <c r="AK423" i="1"/>
  <c r="AD423" i="1"/>
  <c r="U423" i="1"/>
  <c r="T423" i="1"/>
  <c r="R423" i="1"/>
  <c r="S423" i="1" s="1"/>
  <c r="AK422" i="1"/>
  <c r="AD422" i="1"/>
  <c r="U422" i="1"/>
  <c r="T422" i="1"/>
  <c r="R422" i="1"/>
  <c r="S422" i="1" s="1"/>
  <c r="AK421" i="1"/>
  <c r="AD421" i="1"/>
  <c r="U421" i="1"/>
  <c r="T421" i="1"/>
  <c r="R421" i="1"/>
  <c r="S421" i="1" s="1"/>
  <c r="AK420" i="1"/>
  <c r="AD420" i="1"/>
  <c r="U420" i="1"/>
  <c r="T420" i="1"/>
  <c r="R420" i="1"/>
  <c r="S420" i="1" s="1"/>
  <c r="AK419" i="1"/>
  <c r="AD419" i="1"/>
  <c r="U419" i="1"/>
  <c r="T419" i="1"/>
  <c r="R419" i="1"/>
  <c r="S419" i="1" s="1"/>
  <c r="AK418" i="1"/>
  <c r="AE418" i="1"/>
  <c r="AF418" i="1" s="1"/>
  <c r="AS418" i="1" s="1"/>
  <c r="AD418" i="1"/>
  <c r="V418" i="1"/>
  <c r="U418" i="1"/>
  <c r="T418" i="1"/>
  <c r="R418" i="1"/>
  <c r="S418" i="1" s="1"/>
  <c r="AK417" i="1"/>
  <c r="AE417" i="1"/>
  <c r="AF417" i="1" s="1"/>
  <c r="AS417" i="1" s="1"/>
  <c r="AD417" i="1"/>
  <c r="V417" i="1"/>
  <c r="U417" i="1"/>
  <c r="T417" i="1"/>
  <c r="R417" i="1"/>
  <c r="S417" i="1" s="1"/>
  <c r="AJ416" i="1"/>
  <c r="AK416" i="1"/>
  <c r="AD416" i="1"/>
  <c r="U416" i="1"/>
  <c r="Z416" i="1" s="1"/>
  <c r="AA416" i="1" s="1"/>
  <c r="AP416" i="1" s="1"/>
  <c r="AK415" i="1"/>
  <c r="AD415" i="1"/>
  <c r="U415" i="1"/>
  <c r="T415" i="1"/>
  <c r="R415" i="1"/>
  <c r="S415" i="1" s="1"/>
  <c r="AK414" i="1"/>
  <c r="AE414" i="1"/>
  <c r="AF414" i="1" s="1"/>
  <c r="AS414" i="1" s="1"/>
  <c r="AD414" i="1"/>
  <c r="V414" i="1"/>
  <c r="U414" i="1"/>
  <c r="T414" i="1"/>
  <c r="R414" i="1"/>
  <c r="S414" i="1" s="1"/>
  <c r="AJ413" i="1"/>
  <c r="AK413" i="1"/>
  <c r="AD413" i="1"/>
  <c r="U413" i="1"/>
  <c r="T413" i="1"/>
  <c r="R413" i="1"/>
  <c r="S413" i="1" s="1"/>
  <c r="AK412" i="1"/>
  <c r="AD412" i="1"/>
  <c r="U412" i="1"/>
  <c r="T412" i="1"/>
  <c r="R412" i="1"/>
  <c r="S412" i="1" s="1"/>
  <c r="AK411" i="1"/>
  <c r="AD411" i="1"/>
  <c r="U411" i="1"/>
  <c r="T411" i="1"/>
  <c r="R411" i="1"/>
  <c r="S411" i="1" s="1"/>
  <c r="AK410" i="1"/>
  <c r="AD410" i="1"/>
  <c r="U410" i="1"/>
  <c r="T410" i="1"/>
  <c r="R410" i="1"/>
  <c r="S410" i="1" s="1"/>
  <c r="AK409" i="1"/>
  <c r="AE409" i="1"/>
  <c r="AF409" i="1" s="1"/>
  <c r="AS409" i="1" s="1"/>
  <c r="AD409" i="1"/>
  <c r="V409" i="1"/>
  <c r="U409" i="1"/>
  <c r="T409" i="1"/>
  <c r="R409" i="1"/>
  <c r="S409" i="1" s="1"/>
  <c r="AK408" i="1"/>
  <c r="AE408" i="1"/>
  <c r="AF408" i="1" s="1"/>
  <c r="AS408" i="1" s="1"/>
  <c r="AD408" i="1"/>
  <c r="V408" i="1"/>
  <c r="U408" i="1"/>
  <c r="T408" i="1"/>
  <c r="R408" i="1"/>
  <c r="S408" i="1" s="1"/>
  <c r="AK407" i="1"/>
  <c r="AD407" i="1"/>
  <c r="U407" i="1"/>
  <c r="T407" i="1"/>
  <c r="R407" i="1"/>
  <c r="S407" i="1" s="1"/>
  <c r="AK406" i="1"/>
  <c r="AD406" i="1"/>
  <c r="U406" i="1"/>
  <c r="T406" i="1"/>
  <c r="R406" i="1"/>
  <c r="S406" i="1" s="1"/>
  <c r="AK405" i="1"/>
  <c r="AD405" i="1"/>
  <c r="U405" i="1"/>
  <c r="T405" i="1"/>
  <c r="R405" i="1"/>
  <c r="S405" i="1" s="1"/>
  <c r="AK404" i="1"/>
  <c r="AD404" i="1"/>
  <c r="U404" i="1"/>
  <c r="T404" i="1"/>
  <c r="R404" i="1"/>
  <c r="S404" i="1" s="1"/>
  <c r="AK381" i="1"/>
  <c r="AD380" i="1"/>
  <c r="U380" i="1"/>
  <c r="T380" i="1"/>
  <c r="R380" i="1"/>
  <c r="AD379" i="1"/>
  <c r="U379" i="1"/>
  <c r="T379" i="1"/>
  <c r="R379" i="1"/>
  <c r="S379" i="1" s="1"/>
  <c r="AR368" i="1"/>
  <c r="AO368" i="1"/>
  <c r="AN368" i="1"/>
  <c r="AD368" i="1"/>
  <c r="U368" i="1"/>
  <c r="T368" i="1"/>
  <c r="R368" i="1"/>
  <c r="AS367" i="1"/>
  <c r="AP367" i="1"/>
  <c r="AN367" i="1"/>
  <c r="AD367" i="1"/>
  <c r="U367" i="1"/>
  <c r="T367" i="1"/>
  <c r="R367" i="1"/>
  <c r="S367" i="1" s="1"/>
  <c r="AS366" i="1"/>
  <c r="AP366" i="1"/>
  <c r="AN366" i="1"/>
  <c r="AD366" i="1"/>
  <c r="U366" i="1"/>
  <c r="T366" i="1"/>
  <c r="R366" i="1"/>
  <c r="S366" i="1" s="1"/>
  <c r="AD364" i="1"/>
  <c r="U364" i="1"/>
  <c r="T364" i="1"/>
  <c r="R364" i="1"/>
  <c r="S364" i="1" s="1"/>
  <c r="AE363" i="1"/>
  <c r="AF363" i="1" s="1"/>
  <c r="AS363" i="1" s="1"/>
  <c r="AD363" i="1"/>
  <c r="AS362" i="1"/>
  <c r="AP362" i="1"/>
  <c r="AN362" i="1"/>
  <c r="AD362" i="1"/>
  <c r="U362" i="1"/>
  <c r="T362" i="1"/>
  <c r="R362" i="1"/>
  <c r="S362" i="1" s="1"/>
  <c r="AS361" i="1"/>
  <c r="AP361" i="1"/>
  <c r="AN361" i="1"/>
  <c r="AD361" i="1"/>
  <c r="U361" i="1"/>
  <c r="T361" i="1"/>
  <c r="R361" i="1"/>
  <c r="S361" i="1" s="1"/>
  <c r="AD159" i="1"/>
  <c r="U159" i="1"/>
  <c r="T159" i="1"/>
  <c r="R159" i="1"/>
  <c r="S159" i="1" s="1"/>
  <c r="AD360" i="1"/>
  <c r="U360" i="1"/>
  <c r="T360" i="1"/>
  <c r="R360" i="1"/>
  <c r="S360" i="1" s="1"/>
  <c r="AD355" i="1"/>
  <c r="U355" i="1"/>
  <c r="T355" i="1"/>
  <c r="R355" i="1"/>
  <c r="S355" i="1" s="1"/>
  <c r="AS353" i="1"/>
  <c r="AR353" i="1"/>
  <c r="AP353" i="1"/>
  <c r="AO353" i="1"/>
  <c r="AN353" i="1"/>
  <c r="AK352" i="1"/>
  <c r="AD346" i="1"/>
  <c r="U346" i="1"/>
  <c r="T346" i="1"/>
  <c r="R346" i="1"/>
  <c r="AD344" i="1"/>
  <c r="U344" i="1"/>
  <c r="T344" i="1"/>
  <c r="S344" i="1"/>
  <c r="R344" i="1"/>
  <c r="AD343" i="1"/>
  <c r="U343" i="1"/>
  <c r="T343" i="1"/>
  <c r="R343" i="1"/>
  <c r="S343" i="1" s="1"/>
  <c r="AD342" i="1"/>
  <c r="U342" i="1"/>
  <c r="T342" i="1"/>
  <c r="R342" i="1"/>
  <c r="S342" i="1" s="1"/>
  <c r="AD341" i="1"/>
  <c r="U341" i="1"/>
  <c r="T341" i="1"/>
  <c r="R341" i="1"/>
  <c r="S341" i="1" s="1"/>
  <c r="AD340" i="1"/>
  <c r="U340" i="1"/>
  <c r="T340" i="1"/>
  <c r="R340" i="1"/>
  <c r="S340" i="1" s="1"/>
  <c r="AD339" i="1"/>
  <c r="U339" i="1"/>
  <c r="T339" i="1"/>
  <c r="R339" i="1"/>
  <c r="AD338" i="1"/>
  <c r="U338" i="1"/>
  <c r="T338" i="1"/>
  <c r="R338" i="1"/>
  <c r="S338" i="1" s="1"/>
  <c r="AD337" i="1"/>
  <c r="U337" i="1"/>
  <c r="T337" i="1"/>
  <c r="R337" i="1"/>
  <c r="S337" i="1" s="1"/>
  <c r="AD336" i="1"/>
  <c r="U336" i="1"/>
  <c r="T336" i="1"/>
  <c r="R336" i="1"/>
  <c r="AD335" i="1"/>
  <c r="U335" i="1"/>
  <c r="T335" i="1"/>
  <c r="R335" i="1"/>
  <c r="S335" i="1" s="1"/>
  <c r="AD334" i="1"/>
  <c r="U334" i="1"/>
  <c r="T334" i="1"/>
  <c r="R334" i="1"/>
  <c r="S334" i="1" s="1"/>
  <c r="AD331" i="1"/>
  <c r="U331" i="1"/>
  <c r="T331" i="1"/>
  <c r="S331" i="1"/>
  <c r="R331" i="1"/>
  <c r="AD330" i="1"/>
  <c r="U330" i="1"/>
  <c r="T330" i="1"/>
  <c r="S330" i="1"/>
  <c r="R330" i="1"/>
  <c r="AD329" i="1"/>
  <c r="U329" i="1"/>
  <c r="T329" i="1"/>
  <c r="R329" i="1"/>
  <c r="S329" i="1" s="1"/>
  <c r="AD328" i="1"/>
  <c r="U328" i="1"/>
  <c r="T328" i="1"/>
  <c r="R328" i="1"/>
  <c r="AD327" i="1"/>
  <c r="U327" i="1"/>
  <c r="T327" i="1"/>
  <c r="S327" i="1"/>
  <c r="R327" i="1"/>
  <c r="AD326" i="1"/>
  <c r="U326" i="1"/>
  <c r="T326" i="1"/>
  <c r="R326" i="1"/>
  <c r="AD325" i="1"/>
  <c r="U325" i="1"/>
  <c r="T325" i="1"/>
  <c r="R325" i="1"/>
  <c r="S325" i="1" s="1"/>
  <c r="AR323" i="1"/>
  <c r="AO323" i="1"/>
  <c r="AN323" i="1"/>
  <c r="AD323" i="1"/>
  <c r="U323" i="1"/>
  <c r="T323" i="1"/>
  <c r="R323" i="1"/>
  <c r="S323" i="1" s="1"/>
  <c r="AS322" i="1"/>
  <c r="AP322" i="1"/>
  <c r="AN322" i="1"/>
  <c r="AD322" i="1"/>
  <c r="U322" i="1"/>
  <c r="T322" i="1"/>
  <c r="R322" i="1"/>
  <c r="S322" i="1" s="1"/>
  <c r="AS321" i="1"/>
  <c r="AP321" i="1"/>
  <c r="AN321" i="1"/>
  <c r="AD321" i="1"/>
  <c r="U321" i="1"/>
  <c r="T321" i="1"/>
  <c r="R321" i="1"/>
  <c r="S321" i="1" s="1"/>
  <c r="AR320" i="1"/>
  <c r="AO320" i="1"/>
  <c r="AN320" i="1"/>
  <c r="AD320" i="1"/>
  <c r="U320" i="1"/>
  <c r="T320" i="1"/>
  <c r="R320" i="1"/>
  <c r="AK319" i="1"/>
  <c r="AK318" i="1"/>
  <c r="AS317" i="1"/>
  <c r="AP317" i="1"/>
  <c r="AN317" i="1"/>
  <c r="AD317" i="1"/>
  <c r="U317" i="1"/>
  <c r="T317" i="1"/>
  <c r="R317" i="1"/>
  <c r="S317" i="1" s="1"/>
  <c r="AS316" i="1"/>
  <c r="AP316" i="1"/>
  <c r="AN316" i="1"/>
  <c r="AD316" i="1"/>
  <c r="U316" i="1"/>
  <c r="T316" i="1"/>
  <c r="S316" i="1"/>
  <c r="R316" i="1"/>
  <c r="AS314" i="1"/>
  <c r="AP314" i="1"/>
  <c r="AN314" i="1"/>
  <c r="AD314" i="1"/>
  <c r="U314" i="1"/>
  <c r="T314" i="1"/>
  <c r="R314" i="1"/>
  <c r="S314" i="1" s="1"/>
  <c r="AS313" i="1"/>
  <c r="AP313" i="1"/>
  <c r="AN313" i="1"/>
  <c r="AD313" i="1"/>
  <c r="U313" i="1"/>
  <c r="T313" i="1"/>
  <c r="R313" i="1"/>
  <c r="S313" i="1" s="1"/>
  <c r="AS312" i="1"/>
  <c r="AP312" i="1"/>
  <c r="AN312" i="1"/>
  <c r="AD312" i="1"/>
  <c r="U312" i="1"/>
  <c r="T312" i="1"/>
  <c r="S312" i="1"/>
  <c r="R312" i="1"/>
  <c r="AS311" i="1"/>
  <c r="AP311" i="1"/>
  <c r="AN311" i="1"/>
  <c r="AD311" i="1"/>
  <c r="U311" i="1"/>
  <c r="T311" i="1"/>
  <c r="R311" i="1"/>
  <c r="S311" i="1" s="1"/>
  <c r="AS310" i="1"/>
  <c r="AP310" i="1"/>
  <c r="AN310" i="1"/>
  <c r="AD310" i="1"/>
  <c r="U310" i="1"/>
  <c r="T310" i="1"/>
  <c r="R310" i="1"/>
  <c r="AS309" i="1"/>
  <c r="AP309" i="1"/>
  <c r="AN309" i="1"/>
  <c r="AD309" i="1"/>
  <c r="U309" i="1"/>
  <c r="T309" i="1"/>
  <c r="S309" i="1"/>
  <c r="R309" i="1"/>
  <c r="AD307" i="1"/>
  <c r="U307" i="1"/>
  <c r="T307" i="1"/>
  <c r="R307" i="1"/>
  <c r="AD306" i="1"/>
  <c r="U306" i="1"/>
  <c r="T306" i="1"/>
  <c r="R306" i="1"/>
  <c r="AD305" i="1"/>
  <c r="U305" i="1"/>
  <c r="T305" i="1"/>
  <c r="R305" i="1"/>
  <c r="AD304" i="1"/>
  <c r="U304" i="1"/>
  <c r="T304" i="1"/>
  <c r="R304" i="1"/>
  <c r="AD303" i="1"/>
  <c r="U303" i="1"/>
  <c r="T303" i="1"/>
  <c r="S303" i="1"/>
  <c r="R303" i="1"/>
  <c r="AD302" i="1"/>
  <c r="U302" i="1"/>
  <c r="T302" i="1"/>
  <c r="R302" i="1"/>
  <c r="AD301" i="1"/>
  <c r="U301" i="1"/>
  <c r="T301" i="1"/>
  <c r="R301" i="1"/>
  <c r="AD300" i="1"/>
  <c r="U300" i="1"/>
  <c r="T300" i="1"/>
  <c r="R300" i="1"/>
  <c r="AD298" i="1"/>
  <c r="U298" i="1"/>
  <c r="T298" i="1"/>
  <c r="R298" i="1"/>
  <c r="AD297" i="1"/>
  <c r="U297" i="1"/>
  <c r="T297" i="1"/>
  <c r="S297" i="1"/>
  <c r="R297" i="1"/>
  <c r="AD294" i="1"/>
  <c r="U294" i="1"/>
  <c r="T294" i="1"/>
  <c r="S294" i="1"/>
  <c r="R294" i="1"/>
  <c r="AD293" i="1"/>
  <c r="U293" i="1"/>
  <c r="T293" i="1"/>
  <c r="S293" i="1"/>
  <c r="R293" i="1"/>
  <c r="AS291" i="1"/>
  <c r="AP291" i="1"/>
  <c r="AN291" i="1"/>
  <c r="AD291" i="1"/>
  <c r="U291" i="1"/>
  <c r="T291" i="1"/>
  <c r="R291" i="1"/>
  <c r="AS290" i="1"/>
  <c r="AR290" i="1"/>
  <c r="AP290" i="1"/>
  <c r="AO290" i="1"/>
  <c r="AN290" i="1"/>
  <c r="AN283" i="1"/>
  <c r="AD279" i="1"/>
  <c r="U279" i="1"/>
  <c r="T279" i="1"/>
  <c r="R279" i="1"/>
  <c r="AD278" i="1"/>
  <c r="U278" i="1"/>
  <c r="T278" i="1"/>
  <c r="R278" i="1"/>
  <c r="AD277" i="1"/>
  <c r="U277" i="1"/>
  <c r="T277" i="1"/>
  <c r="R277" i="1"/>
  <c r="AD276" i="1"/>
  <c r="U276" i="1"/>
  <c r="T276" i="1"/>
  <c r="R276" i="1"/>
  <c r="AD274" i="1"/>
  <c r="U274" i="1"/>
  <c r="T274" i="1"/>
  <c r="R274" i="1"/>
  <c r="AD273" i="1"/>
  <c r="U273" i="1"/>
  <c r="T273" i="1"/>
  <c r="S273" i="1"/>
  <c r="R273" i="1"/>
  <c r="AD271" i="1"/>
  <c r="U271" i="1"/>
  <c r="T271" i="1"/>
  <c r="R271" i="1"/>
  <c r="AD270" i="1"/>
  <c r="U270" i="1"/>
  <c r="T270" i="1"/>
  <c r="S270" i="1"/>
  <c r="R270" i="1"/>
  <c r="AD268" i="1"/>
  <c r="U268" i="1"/>
  <c r="T268" i="1"/>
  <c r="R268" i="1"/>
  <c r="AD267" i="1"/>
  <c r="U267" i="1"/>
  <c r="T267" i="1"/>
  <c r="S267" i="1"/>
  <c r="R267" i="1"/>
  <c r="AD266" i="1"/>
  <c r="U266" i="1"/>
  <c r="T266" i="1"/>
  <c r="S266" i="1"/>
  <c r="R266" i="1"/>
  <c r="AD265" i="1"/>
  <c r="U265" i="1"/>
  <c r="T265" i="1"/>
  <c r="S265" i="1"/>
  <c r="R265" i="1"/>
  <c r="AD264" i="1"/>
  <c r="U264" i="1"/>
  <c r="T264" i="1"/>
  <c r="S264" i="1"/>
  <c r="R264" i="1"/>
  <c r="AD260" i="1"/>
  <c r="U260" i="1"/>
  <c r="T260" i="1"/>
  <c r="R260" i="1"/>
  <c r="AD258" i="1"/>
  <c r="U258" i="1"/>
  <c r="T258" i="1"/>
  <c r="R258" i="1"/>
  <c r="AD257" i="1"/>
  <c r="U257" i="1"/>
  <c r="T257" i="1"/>
  <c r="R257" i="1"/>
  <c r="AD256" i="1"/>
  <c r="U256" i="1"/>
  <c r="T256" i="1"/>
  <c r="S256" i="1"/>
  <c r="R256" i="1"/>
  <c r="AD255" i="1"/>
  <c r="U255" i="1"/>
  <c r="T255" i="1"/>
  <c r="S255" i="1"/>
  <c r="R255" i="1"/>
  <c r="AD254" i="1"/>
  <c r="U254" i="1"/>
  <c r="T254" i="1"/>
  <c r="R254" i="1"/>
  <c r="S254" i="1" s="1"/>
  <c r="AN244" i="1"/>
  <c r="AD240" i="1"/>
  <c r="U240" i="1"/>
  <c r="T240" i="1"/>
  <c r="R240" i="1"/>
  <c r="S240" i="1" s="1"/>
  <c r="AD237" i="1"/>
  <c r="U237" i="1"/>
  <c r="T237" i="1"/>
  <c r="R237" i="1"/>
  <c r="S237" i="1" s="1"/>
  <c r="AD236" i="1"/>
  <c r="U236" i="1"/>
  <c r="T236" i="1"/>
  <c r="R236" i="1"/>
  <c r="S236" i="1" s="1"/>
  <c r="AE234" i="1"/>
  <c r="AF234" i="1" s="1"/>
  <c r="AS234" i="1" s="1"/>
  <c r="AD234" i="1"/>
  <c r="V234" i="1"/>
  <c r="P234" i="1"/>
  <c r="AE233" i="1"/>
  <c r="AF233" i="1" s="1"/>
  <c r="AR233" i="1" s="1"/>
  <c r="AD233" i="1"/>
  <c r="V233" i="1"/>
  <c r="P233" i="1"/>
  <c r="AE232" i="1"/>
  <c r="AF232" i="1" s="1"/>
  <c r="AR232" i="1" s="1"/>
  <c r="AD232" i="1"/>
  <c r="V232" i="1"/>
  <c r="P232" i="1"/>
  <c r="AT232" i="1" s="1"/>
  <c r="AE231" i="1"/>
  <c r="AF231" i="1" s="1"/>
  <c r="AR231" i="1" s="1"/>
  <c r="AD231" i="1"/>
  <c r="V231" i="1"/>
  <c r="P231" i="1"/>
  <c r="AT231" i="1" s="1"/>
  <c r="AE230" i="1"/>
  <c r="AF230" i="1" s="1"/>
  <c r="AR230" i="1" s="1"/>
  <c r="AD230" i="1"/>
  <c r="V230" i="1"/>
  <c r="P230" i="1"/>
  <c r="AD228" i="1"/>
  <c r="U228" i="1"/>
  <c r="T228" i="1"/>
  <c r="R228" i="1"/>
  <c r="S228" i="1" s="1"/>
  <c r="AD227" i="1"/>
  <c r="U227" i="1"/>
  <c r="T227" i="1"/>
  <c r="R227" i="1"/>
  <c r="S227" i="1" s="1"/>
  <c r="AE226" i="1"/>
  <c r="AF226" i="1" s="1"/>
  <c r="AR226" i="1" s="1"/>
  <c r="AD226" i="1"/>
  <c r="V226" i="1"/>
  <c r="P226" i="1"/>
  <c r="AS221" i="1"/>
  <c r="AR221" i="1"/>
  <c r="AP221" i="1"/>
  <c r="AO221" i="1"/>
  <c r="AN221" i="1"/>
  <c r="AF218" i="1"/>
  <c r="AS218" i="1" s="1"/>
  <c r="AD218" i="1"/>
  <c r="AE217" i="1"/>
  <c r="AF217" i="1" s="1"/>
  <c r="AR217" i="1" s="1"/>
  <c r="AD217" i="1"/>
  <c r="AE216" i="1"/>
  <c r="AF216" i="1" s="1"/>
  <c r="AR216" i="1" s="1"/>
  <c r="AD216" i="1"/>
  <c r="AE214" i="1"/>
  <c r="AF214" i="1" s="1"/>
  <c r="AR214" i="1" s="1"/>
  <c r="AD214" i="1"/>
  <c r="AD213" i="1"/>
  <c r="U213" i="1"/>
  <c r="T213" i="1"/>
  <c r="S213" i="1"/>
  <c r="R213" i="1"/>
  <c r="AD212" i="1"/>
  <c r="U212" i="1"/>
  <c r="T212" i="1"/>
  <c r="S212" i="1"/>
  <c r="R212" i="1"/>
  <c r="AE211" i="1"/>
  <c r="AF211" i="1" s="1"/>
  <c r="AR211" i="1" s="1"/>
  <c r="AD211" i="1"/>
  <c r="AE210" i="1"/>
  <c r="AF210" i="1" s="1"/>
  <c r="AR210" i="1" s="1"/>
  <c r="AD210" i="1"/>
  <c r="AE209" i="1"/>
  <c r="AF209" i="1" s="1"/>
  <c r="AR209" i="1" s="1"/>
  <c r="AD209" i="1"/>
  <c r="AE208" i="1"/>
  <c r="AF208" i="1" s="1"/>
  <c r="AR208" i="1" s="1"/>
  <c r="AD208" i="1"/>
  <c r="AE206" i="1"/>
  <c r="AF206" i="1" s="1"/>
  <c r="AR206" i="1" s="1"/>
  <c r="AD206" i="1"/>
  <c r="AE205" i="1"/>
  <c r="AF205" i="1" s="1"/>
  <c r="AR205" i="1" s="1"/>
  <c r="AD205" i="1"/>
  <c r="AE204" i="1"/>
  <c r="AF204" i="1" s="1"/>
  <c r="AR204" i="1" s="1"/>
  <c r="AD204" i="1"/>
  <c r="AE202" i="1"/>
  <c r="AF202" i="1" s="1"/>
  <c r="AD202" i="1"/>
  <c r="AE201" i="1"/>
  <c r="AF201" i="1" s="1"/>
  <c r="AD201" i="1"/>
  <c r="AS200" i="1"/>
  <c r="AP200" i="1"/>
  <c r="AN200" i="1"/>
  <c r="AD200" i="1"/>
  <c r="U200" i="1"/>
  <c r="T200" i="1"/>
  <c r="S200" i="1"/>
  <c r="AE199" i="1"/>
  <c r="AF199" i="1" s="1"/>
  <c r="AD199" i="1"/>
  <c r="AS198" i="1"/>
  <c r="AP198" i="1"/>
  <c r="AN198" i="1"/>
  <c r="AD198" i="1"/>
  <c r="U198" i="1"/>
  <c r="T198" i="1"/>
  <c r="S198" i="1"/>
  <c r="AE197" i="1"/>
  <c r="AF197" i="1" s="1"/>
  <c r="AR197" i="1" s="1"/>
  <c r="AD197" i="1"/>
  <c r="AE195" i="1"/>
  <c r="AF195" i="1" s="1"/>
  <c r="AR195" i="1" s="1"/>
  <c r="AD195" i="1"/>
  <c r="AE193" i="1"/>
  <c r="AF193" i="1" s="1"/>
  <c r="AS193" i="1" s="1"/>
  <c r="AD193" i="1"/>
  <c r="AE192" i="1"/>
  <c r="AF192" i="1" s="1"/>
  <c r="AS192" i="1" s="1"/>
  <c r="AD192" i="1"/>
  <c r="AE191" i="1"/>
  <c r="AF191" i="1" s="1"/>
  <c r="AS191" i="1" s="1"/>
  <c r="AD191" i="1"/>
  <c r="AE190" i="1"/>
  <c r="AF190" i="1" s="1"/>
  <c r="AR190" i="1" s="1"/>
  <c r="AD190" i="1"/>
  <c r="AE184" i="1"/>
  <c r="AF184" i="1" s="1"/>
  <c r="AR184" i="1" s="1"/>
  <c r="AD184" i="1"/>
  <c r="AE183" i="1"/>
  <c r="AF183" i="1" s="1"/>
  <c r="AR183" i="1" s="1"/>
  <c r="AD183" i="1"/>
  <c r="AE182" i="1"/>
  <c r="AF182" i="1" s="1"/>
  <c r="AR182" i="1" s="1"/>
  <c r="AD182" i="1"/>
  <c r="AS180" i="1"/>
  <c r="AR180" i="1"/>
  <c r="AP180" i="1"/>
  <c r="AO180" i="1"/>
  <c r="AN180" i="1"/>
  <c r="AN173" i="1"/>
  <c r="AD169" i="1"/>
  <c r="U169" i="1"/>
  <c r="T169" i="1"/>
  <c r="R169" i="1"/>
  <c r="AD168" i="1"/>
  <c r="U168" i="1"/>
  <c r="T168" i="1"/>
  <c r="R168" i="1"/>
  <c r="S168" i="1" s="1"/>
  <c r="AD165" i="1"/>
  <c r="U165" i="1"/>
  <c r="T165" i="1"/>
  <c r="R165" i="1"/>
  <c r="AD164" i="1"/>
  <c r="U164" i="1"/>
  <c r="T164" i="1"/>
  <c r="R164" i="1"/>
  <c r="AD161" i="1"/>
  <c r="U161" i="1"/>
  <c r="T161" i="1"/>
  <c r="R161" i="1"/>
  <c r="AE160" i="1"/>
  <c r="AF160" i="1" s="1"/>
  <c r="AS160" i="1" s="1"/>
  <c r="AD160" i="1"/>
  <c r="AD158" i="1"/>
  <c r="U158" i="1"/>
  <c r="T158" i="1"/>
  <c r="R158" i="1"/>
  <c r="AD157" i="1"/>
  <c r="U157" i="1"/>
  <c r="T157" i="1"/>
  <c r="R157" i="1"/>
  <c r="AD153" i="1"/>
  <c r="U153" i="1"/>
  <c r="T153" i="1"/>
  <c r="R153" i="1"/>
  <c r="AE225" i="1"/>
  <c r="AF225" i="1" s="1"/>
  <c r="AR225" i="1" s="1"/>
  <c r="AD225" i="1"/>
  <c r="V225" i="1"/>
  <c r="AK225" i="1"/>
  <c r="AE152" i="1"/>
  <c r="AF152" i="1" s="1"/>
  <c r="AR152" i="1" s="1"/>
  <c r="AD152" i="1"/>
  <c r="V152" i="1"/>
  <c r="AS150" i="1"/>
  <c r="AR150" i="1"/>
  <c r="AP150" i="1"/>
  <c r="AO150" i="1"/>
  <c r="AN150" i="1"/>
  <c r="AK149" i="1"/>
  <c r="AS147" i="1"/>
  <c r="AP147" i="1"/>
  <c r="AN147" i="1"/>
  <c r="AD147" i="1"/>
  <c r="U147" i="1"/>
  <c r="T147" i="1"/>
  <c r="R147" i="1"/>
  <c r="AR146" i="1"/>
  <c r="AO146" i="1"/>
  <c r="AN146" i="1"/>
  <c r="AD146" i="1"/>
  <c r="U146" i="1"/>
  <c r="T146" i="1"/>
  <c r="R146" i="1"/>
  <c r="AS145" i="1"/>
  <c r="AP145" i="1"/>
  <c r="AN145" i="1"/>
  <c r="AD145" i="1"/>
  <c r="U145" i="1"/>
  <c r="T145" i="1"/>
  <c r="S145" i="1"/>
  <c r="R145" i="1"/>
  <c r="AS144" i="1"/>
  <c r="AP144" i="1"/>
  <c r="AN144" i="1"/>
  <c r="AD144" i="1"/>
  <c r="U144" i="1"/>
  <c r="T144" i="1"/>
  <c r="S144" i="1"/>
  <c r="R144" i="1"/>
  <c r="AS142" i="1"/>
  <c r="AP142" i="1"/>
  <c r="AN142" i="1"/>
  <c r="AD142" i="1"/>
  <c r="U142" i="1"/>
  <c r="T142" i="1"/>
  <c r="R142" i="1"/>
  <c r="AS141" i="1"/>
  <c r="AP141" i="1"/>
  <c r="AN141" i="1"/>
  <c r="AD141" i="1"/>
  <c r="U141" i="1"/>
  <c r="T141" i="1"/>
  <c r="R141" i="1"/>
  <c r="AS140" i="1"/>
  <c r="AP140" i="1"/>
  <c r="AN140" i="1"/>
  <c r="AD140" i="1"/>
  <c r="U140" i="1"/>
  <c r="T140" i="1"/>
  <c r="R140" i="1"/>
  <c r="AS139" i="1"/>
  <c r="AP139" i="1"/>
  <c r="AN139" i="1"/>
  <c r="AD139" i="1"/>
  <c r="U139" i="1"/>
  <c r="T139" i="1"/>
  <c r="R139" i="1"/>
  <c r="AS138" i="1"/>
  <c r="AP138" i="1"/>
  <c r="AN138" i="1"/>
  <c r="AD138" i="1"/>
  <c r="U138" i="1"/>
  <c r="T138" i="1"/>
  <c r="R138" i="1"/>
  <c r="AS137" i="1"/>
  <c r="AP137" i="1"/>
  <c r="AN137" i="1"/>
  <c r="AD137" i="1"/>
  <c r="U137" i="1"/>
  <c r="T137" i="1"/>
  <c r="R137" i="1"/>
  <c r="AS136" i="1"/>
  <c r="AP136" i="1"/>
  <c r="AN136" i="1"/>
  <c r="AD136" i="1"/>
  <c r="U136" i="1"/>
  <c r="T136" i="1"/>
  <c r="R136" i="1"/>
  <c r="S136" i="1" s="1"/>
  <c r="AS135" i="1"/>
  <c r="AP135" i="1"/>
  <c r="AN135" i="1"/>
  <c r="AD135" i="1"/>
  <c r="U135" i="1"/>
  <c r="T135" i="1"/>
  <c r="R135" i="1"/>
  <c r="AD132" i="1"/>
  <c r="U132" i="1"/>
  <c r="T132" i="1"/>
  <c r="R132" i="1"/>
  <c r="AD131" i="1"/>
  <c r="U131" i="1"/>
  <c r="T131" i="1"/>
  <c r="S131" i="1"/>
  <c r="R131" i="1"/>
  <c r="AD130" i="1"/>
  <c r="U130" i="1"/>
  <c r="T130" i="1"/>
  <c r="R130" i="1"/>
  <c r="AD128" i="1"/>
  <c r="U128" i="1"/>
  <c r="T128" i="1"/>
  <c r="S128" i="1"/>
  <c r="R128" i="1"/>
  <c r="AS127" i="1"/>
  <c r="AP127" i="1"/>
  <c r="AN127" i="1"/>
  <c r="AD127" i="1"/>
  <c r="U127" i="1"/>
  <c r="T127" i="1"/>
  <c r="S127" i="1"/>
  <c r="R127" i="1"/>
  <c r="AS126" i="1"/>
  <c r="AP126" i="1"/>
  <c r="AN126" i="1"/>
  <c r="AD126" i="1"/>
  <c r="U126" i="1"/>
  <c r="T126" i="1"/>
  <c r="S126" i="1"/>
  <c r="R126" i="1"/>
  <c r="AS125" i="1"/>
  <c r="AP125" i="1"/>
  <c r="AN125" i="1"/>
  <c r="AD125" i="1"/>
  <c r="U125" i="1"/>
  <c r="T125" i="1"/>
  <c r="S125" i="1"/>
  <c r="R125" i="1"/>
  <c r="AD124" i="1"/>
  <c r="U124" i="1"/>
  <c r="T124" i="1"/>
  <c r="S124" i="1"/>
  <c r="R124" i="1"/>
  <c r="AD123" i="1"/>
  <c r="U123" i="1"/>
  <c r="T123" i="1"/>
  <c r="S123" i="1"/>
  <c r="R123" i="1"/>
  <c r="AD122" i="1"/>
  <c r="U122" i="1"/>
  <c r="T122" i="1"/>
  <c r="S122" i="1"/>
  <c r="R122" i="1"/>
  <c r="AE120" i="1"/>
  <c r="AF120" i="1" s="1"/>
  <c r="AR120" i="1" s="1"/>
  <c r="AD120" i="1"/>
  <c r="AE119" i="1"/>
  <c r="AF119" i="1" s="1"/>
  <c r="AR119" i="1" s="1"/>
  <c r="AD119" i="1"/>
  <c r="AE118" i="1"/>
  <c r="AF118" i="1" s="1"/>
  <c r="AR118" i="1" s="1"/>
  <c r="AD118" i="1"/>
  <c r="AS116" i="1"/>
  <c r="AP116" i="1"/>
  <c r="AN116" i="1"/>
  <c r="AD116" i="1"/>
  <c r="U116" i="1"/>
  <c r="T116" i="1"/>
  <c r="R116" i="1"/>
  <c r="AS115" i="1"/>
  <c r="AP115" i="1"/>
  <c r="AN115" i="1"/>
  <c r="AD115" i="1"/>
  <c r="U115" i="1"/>
  <c r="T115" i="1"/>
  <c r="R115" i="1"/>
  <c r="AS114" i="1"/>
  <c r="AP114" i="1"/>
  <c r="AN114" i="1"/>
  <c r="AD114" i="1"/>
  <c r="U114" i="1"/>
  <c r="T114" i="1"/>
  <c r="R114" i="1"/>
  <c r="AS113" i="1"/>
  <c r="AP113" i="1"/>
  <c r="AN113" i="1"/>
  <c r="AD113" i="1"/>
  <c r="U113" i="1"/>
  <c r="T113" i="1"/>
  <c r="R113" i="1"/>
  <c r="S113" i="1" s="1"/>
  <c r="AS112" i="1"/>
  <c r="AP112" i="1"/>
  <c r="AN112" i="1"/>
  <c r="AD112" i="1"/>
  <c r="U112" i="1"/>
  <c r="T112" i="1"/>
  <c r="R112" i="1"/>
  <c r="AS111" i="1"/>
  <c r="AP111" i="1"/>
  <c r="AN111" i="1"/>
  <c r="AD111" i="1"/>
  <c r="U111" i="1"/>
  <c r="T111" i="1"/>
  <c r="R111" i="1"/>
  <c r="AS110" i="1"/>
  <c r="AP110" i="1"/>
  <c r="AN110" i="1"/>
  <c r="AD110" i="1"/>
  <c r="U110" i="1"/>
  <c r="T110" i="1"/>
  <c r="R110" i="1"/>
  <c r="AS109" i="1"/>
  <c r="AP109" i="1"/>
  <c r="AN109" i="1"/>
  <c r="AD109" i="1"/>
  <c r="U109" i="1"/>
  <c r="T109" i="1"/>
  <c r="S109" i="1"/>
  <c r="R109" i="1"/>
  <c r="AE107" i="1"/>
  <c r="AF107" i="1" s="1"/>
  <c r="AR107" i="1" s="1"/>
  <c r="AD107" i="1"/>
  <c r="AE106" i="1"/>
  <c r="AF106" i="1" s="1"/>
  <c r="AR106" i="1" s="1"/>
  <c r="AD106" i="1"/>
  <c r="AE105" i="1"/>
  <c r="AF105" i="1" s="1"/>
  <c r="AR105" i="1" s="1"/>
  <c r="AD105" i="1"/>
  <c r="AD104" i="1"/>
  <c r="U104" i="1"/>
  <c r="T104" i="1"/>
  <c r="S104" i="1"/>
  <c r="AD103" i="1"/>
  <c r="U103" i="1"/>
  <c r="T103" i="1"/>
  <c r="S103" i="1"/>
  <c r="R103" i="1"/>
  <c r="AD102" i="1"/>
  <c r="U102" i="1"/>
  <c r="T102" i="1"/>
  <c r="S102" i="1"/>
  <c r="AD101" i="1"/>
  <c r="U101" i="1"/>
  <c r="T101" i="1"/>
  <c r="S101" i="1"/>
  <c r="R101" i="1"/>
  <c r="AD99" i="1"/>
  <c r="U99" i="1"/>
  <c r="T99" i="1"/>
  <c r="R99" i="1"/>
  <c r="AS97" i="1"/>
  <c r="AP97" i="1"/>
  <c r="AN97" i="1"/>
  <c r="AD97" i="1"/>
  <c r="U97" i="1"/>
  <c r="T97" i="1"/>
  <c r="R97" i="1"/>
  <c r="AS95" i="1"/>
  <c r="AP95" i="1"/>
  <c r="AN95" i="1"/>
  <c r="AD95" i="1"/>
  <c r="U95" i="1"/>
  <c r="T95" i="1"/>
  <c r="R95" i="1"/>
  <c r="AS94" i="1"/>
  <c r="AP94" i="1"/>
  <c r="AN94" i="1"/>
  <c r="AD94" i="1"/>
  <c r="U94" i="1"/>
  <c r="T94" i="1"/>
  <c r="R94" i="1"/>
  <c r="AS93" i="1"/>
  <c r="AP93" i="1"/>
  <c r="AN93" i="1"/>
  <c r="AD93" i="1"/>
  <c r="U93" i="1"/>
  <c r="T93" i="1"/>
  <c r="R93" i="1"/>
  <c r="S93" i="1" s="1"/>
  <c r="AR91" i="1"/>
  <c r="AO91" i="1"/>
  <c r="AN91" i="1"/>
  <c r="AD91" i="1"/>
  <c r="U91" i="1"/>
  <c r="T91" i="1"/>
  <c r="R91" i="1"/>
  <c r="AD90" i="1"/>
  <c r="U90" i="1"/>
  <c r="T90" i="1"/>
  <c r="R90" i="1"/>
  <c r="AD89" i="1"/>
  <c r="U89" i="1"/>
  <c r="T89" i="1"/>
  <c r="R89" i="1"/>
  <c r="AD88" i="1"/>
  <c r="U88" i="1"/>
  <c r="T88" i="1"/>
  <c r="R88" i="1"/>
  <c r="AD87" i="1"/>
  <c r="U87" i="1"/>
  <c r="T87" i="1"/>
  <c r="R87" i="1"/>
  <c r="AD86" i="1"/>
  <c r="U86" i="1"/>
  <c r="T86" i="1"/>
  <c r="R86" i="1"/>
  <c r="AD84" i="1"/>
  <c r="U84" i="1"/>
  <c r="T84" i="1"/>
  <c r="R84" i="1"/>
  <c r="AD83" i="1"/>
  <c r="U83" i="1"/>
  <c r="T83" i="1"/>
  <c r="R83" i="1"/>
  <c r="AD82" i="1"/>
  <c r="U82" i="1"/>
  <c r="T82" i="1"/>
  <c r="R82" i="1"/>
  <c r="AS79" i="1"/>
  <c r="AP79" i="1"/>
  <c r="AN79" i="1"/>
  <c r="AD79" i="1"/>
  <c r="U79" i="1"/>
  <c r="T79" i="1"/>
  <c r="R79" i="1"/>
  <c r="AS78" i="1"/>
  <c r="AP78" i="1"/>
  <c r="AN78" i="1"/>
  <c r="AD78" i="1"/>
  <c r="U78" i="1"/>
  <c r="T78" i="1"/>
  <c r="R78" i="1"/>
  <c r="S78" i="1" s="1"/>
  <c r="AD77" i="1"/>
  <c r="Y77" i="1"/>
  <c r="U77" i="1"/>
  <c r="T77" i="1"/>
  <c r="R77" i="1"/>
  <c r="S77" i="1" s="1"/>
  <c r="AS75" i="1"/>
  <c r="AR75" i="1"/>
  <c r="AP75" i="1"/>
  <c r="AO75" i="1"/>
  <c r="AN75" i="1"/>
  <c r="AK75" i="1"/>
  <c r="AS74" i="1"/>
  <c r="AR74" i="1"/>
  <c r="AP74" i="1"/>
  <c r="AO74" i="1"/>
  <c r="AN74" i="1"/>
  <c r="AK74" i="1"/>
  <c r="AT71" i="1"/>
  <c r="AV71" i="1" s="1"/>
  <c r="AS71" i="1"/>
  <c r="AP71" i="1"/>
  <c r="AN71" i="1"/>
  <c r="AK71" i="1"/>
  <c r="AE71" i="1"/>
  <c r="AF71" i="1" s="1"/>
  <c r="AR71" i="1" s="1"/>
  <c r="AD71" i="1"/>
  <c r="AO71" i="1"/>
  <c r="V71" i="1"/>
  <c r="AT70" i="1"/>
  <c r="AS70" i="1"/>
  <c r="AP70" i="1"/>
  <c r="AN70" i="1"/>
  <c r="AK70" i="1"/>
  <c r="AE70" i="1"/>
  <c r="AF70" i="1" s="1"/>
  <c r="AR70" i="1" s="1"/>
  <c r="AD70" i="1"/>
  <c r="AO70" i="1"/>
  <c r="V70" i="1"/>
  <c r="AT68" i="1"/>
  <c r="AV68" i="1" s="1"/>
  <c r="AS68" i="1"/>
  <c r="AP68" i="1"/>
  <c r="AO68" i="1"/>
  <c r="AN68" i="1"/>
  <c r="AK68" i="1"/>
  <c r="AE68" i="1"/>
  <c r="AF68" i="1" s="1"/>
  <c r="AR68" i="1" s="1"/>
  <c r="AD68" i="1"/>
  <c r="V68" i="1"/>
  <c r="AT66" i="1"/>
  <c r="AU66" i="1" s="1"/>
  <c r="AS66" i="1"/>
  <c r="AP66" i="1"/>
  <c r="AN66" i="1"/>
  <c r="AK66" i="1"/>
  <c r="AE66" i="1"/>
  <c r="AF66" i="1" s="1"/>
  <c r="AR66" i="1" s="1"/>
  <c r="AD66" i="1"/>
  <c r="AO66" i="1"/>
  <c r="V66" i="1"/>
  <c r="AT65" i="1"/>
  <c r="AS65" i="1"/>
  <c r="AP65" i="1"/>
  <c r="AN65" i="1"/>
  <c r="AK65" i="1"/>
  <c r="AE65" i="1"/>
  <c r="AF65" i="1" s="1"/>
  <c r="AR65" i="1" s="1"/>
  <c r="AD65" i="1"/>
  <c r="AO65" i="1"/>
  <c r="V65" i="1"/>
  <c r="AT64" i="1"/>
  <c r="AS64" i="1"/>
  <c r="AP64" i="1"/>
  <c r="AN64" i="1"/>
  <c r="AK64" i="1"/>
  <c r="AE64" i="1"/>
  <c r="AF64" i="1" s="1"/>
  <c r="AR64" i="1" s="1"/>
  <c r="AD64" i="1"/>
  <c r="AO64" i="1"/>
  <c r="V64" i="1"/>
  <c r="AT63" i="1"/>
  <c r="AV63" i="1" s="1"/>
  <c r="AS63" i="1"/>
  <c r="AP63" i="1"/>
  <c r="AN63" i="1"/>
  <c r="AK63" i="1"/>
  <c r="AE63" i="1"/>
  <c r="AF63" i="1" s="1"/>
  <c r="AR63" i="1" s="1"/>
  <c r="AD63" i="1"/>
  <c r="AO63" i="1"/>
  <c r="V63" i="1"/>
  <c r="AS62" i="1"/>
  <c r="AR62" i="1"/>
  <c r="AP62" i="1"/>
  <c r="AO62" i="1"/>
  <c r="AN62" i="1"/>
  <c r="AK62" i="1"/>
  <c r="AT60" i="1"/>
  <c r="AS60" i="1"/>
  <c r="AP60" i="1"/>
  <c r="AN60" i="1"/>
  <c r="AK60" i="1"/>
  <c r="AE60" i="1"/>
  <c r="AF60" i="1" s="1"/>
  <c r="AR60" i="1" s="1"/>
  <c r="AD60" i="1"/>
  <c r="AO60" i="1"/>
  <c r="V60" i="1"/>
  <c r="AT59" i="1"/>
  <c r="AV59" i="1" s="1"/>
  <c r="AS59" i="1"/>
  <c r="AP59" i="1"/>
  <c r="AO59" i="1"/>
  <c r="AN59" i="1"/>
  <c r="AK59" i="1"/>
  <c r="AE59" i="1"/>
  <c r="AF59" i="1" s="1"/>
  <c r="AR59" i="1" s="1"/>
  <c r="AD59" i="1"/>
  <c r="V59" i="1"/>
  <c r="AT58" i="1"/>
  <c r="AV58" i="1" s="1"/>
  <c r="AS58" i="1"/>
  <c r="AP58" i="1"/>
  <c r="AN58" i="1"/>
  <c r="AK58" i="1"/>
  <c r="AE58" i="1"/>
  <c r="AF58" i="1" s="1"/>
  <c r="AR58" i="1" s="1"/>
  <c r="AD58" i="1"/>
  <c r="AO58" i="1"/>
  <c r="V58" i="1"/>
  <c r="AT57" i="1"/>
  <c r="AS57" i="1"/>
  <c r="AP57" i="1"/>
  <c r="AO57" i="1"/>
  <c r="AN57" i="1"/>
  <c r="AK57" i="1"/>
  <c r="AE57" i="1"/>
  <c r="AF57" i="1" s="1"/>
  <c r="AR57" i="1" s="1"/>
  <c r="AD57" i="1"/>
  <c r="V57" i="1"/>
  <c r="AT56" i="1"/>
  <c r="AS56" i="1"/>
  <c r="AP56" i="1"/>
  <c r="AN56" i="1"/>
  <c r="AK56" i="1"/>
  <c r="AE56" i="1"/>
  <c r="AF56" i="1" s="1"/>
  <c r="AR56" i="1" s="1"/>
  <c r="AD56" i="1"/>
  <c r="AO56" i="1"/>
  <c r="V56" i="1"/>
  <c r="AT55" i="1"/>
  <c r="AS55" i="1"/>
  <c r="AP55" i="1"/>
  <c r="AO55" i="1"/>
  <c r="AN55" i="1"/>
  <c r="AK55" i="1"/>
  <c r="AE55" i="1"/>
  <c r="AF55" i="1" s="1"/>
  <c r="AR55" i="1" s="1"/>
  <c r="AD55" i="1"/>
  <c r="V55" i="1"/>
  <c r="AK54" i="1"/>
  <c r="AJ54" i="1"/>
  <c r="AE54" i="1"/>
  <c r="AF54" i="1" s="1"/>
  <c r="AD54" i="1"/>
  <c r="V54" i="1"/>
  <c r="AT53" i="1"/>
  <c r="AU53" i="1" s="1"/>
  <c r="AS53" i="1"/>
  <c r="AP53" i="1"/>
  <c r="AO53" i="1"/>
  <c r="AN53" i="1"/>
  <c r="AK53" i="1"/>
  <c r="AE53" i="1"/>
  <c r="AF53" i="1" s="1"/>
  <c r="AR53" i="1" s="1"/>
  <c r="AD53" i="1"/>
  <c r="V53" i="1"/>
  <c r="AT52" i="1"/>
  <c r="AU52" i="1" s="1"/>
  <c r="AS52" i="1"/>
  <c r="AP52" i="1"/>
  <c r="AN52" i="1"/>
  <c r="AK52" i="1"/>
  <c r="AE52" i="1"/>
  <c r="AF52" i="1" s="1"/>
  <c r="AR52" i="1" s="1"/>
  <c r="AD52" i="1"/>
  <c r="AO52" i="1"/>
  <c r="V52" i="1"/>
  <c r="AT51" i="1"/>
  <c r="AU51" i="1" s="1"/>
  <c r="AS51" i="1"/>
  <c r="AP51" i="1"/>
  <c r="AN51" i="1"/>
  <c r="AK51" i="1"/>
  <c r="AE51" i="1"/>
  <c r="AF51" i="1" s="1"/>
  <c r="AR51" i="1" s="1"/>
  <c r="AD51" i="1"/>
  <c r="AO51" i="1"/>
  <c r="V51" i="1"/>
  <c r="AT49" i="1"/>
  <c r="AV49" i="1" s="1"/>
  <c r="AS49" i="1"/>
  <c r="AP49" i="1"/>
  <c r="AN49" i="1"/>
  <c r="AK49" i="1"/>
  <c r="AD49" i="1"/>
  <c r="U49" i="1"/>
  <c r="T49" i="1"/>
  <c r="R49" i="1"/>
  <c r="S49" i="1" s="1"/>
  <c r="AT48" i="1"/>
  <c r="AS48" i="1"/>
  <c r="AP48" i="1"/>
  <c r="AN48" i="1"/>
  <c r="AK48" i="1"/>
  <c r="AE48" i="1"/>
  <c r="AF48" i="1" s="1"/>
  <c r="AR48" i="1" s="1"/>
  <c r="AD48" i="1"/>
  <c r="AO48" i="1"/>
  <c r="V48" i="1"/>
  <c r="AT47" i="1"/>
  <c r="AV47" i="1" s="1"/>
  <c r="AS47" i="1"/>
  <c r="AP47" i="1"/>
  <c r="AN47" i="1"/>
  <c r="AK47" i="1"/>
  <c r="AE47" i="1"/>
  <c r="AF47" i="1" s="1"/>
  <c r="AR47" i="1" s="1"/>
  <c r="AD47" i="1"/>
  <c r="AO47" i="1"/>
  <c r="V47" i="1"/>
  <c r="AT46" i="1"/>
  <c r="AS46" i="1"/>
  <c r="AP46" i="1"/>
  <c r="AN46" i="1"/>
  <c r="AK46" i="1"/>
  <c r="AE46" i="1"/>
  <c r="AF46" i="1" s="1"/>
  <c r="AR46" i="1" s="1"/>
  <c r="AD46" i="1"/>
  <c r="AO46" i="1"/>
  <c r="V46" i="1"/>
  <c r="AT45" i="1"/>
  <c r="AS45" i="1"/>
  <c r="AP45" i="1"/>
  <c r="AN45" i="1"/>
  <c r="AK45" i="1"/>
  <c r="AE45" i="1"/>
  <c r="AF45" i="1" s="1"/>
  <c r="AR45" i="1" s="1"/>
  <c r="AD45" i="1"/>
  <c r="AO45" i="1"/>
  <c r="V45" i="1"/>
  <c r="AT44" i="1"/>
  <c r="AV44" i="1" s="1"/>
  <c r="AS44" i="1"/>
  <c r="AP44" i="1"/>
  <c r="AN44" i="1"/>
  <c r="AK44" i="1"/>
  <c r="AE44" i="1"/>
  <c r="AF44" i="1" s="1"/>
  <c r="AR44" i="1" s="1"/>
  <c r="AD44" i="1"/>
  <c r="AO44" i="1"/>
  <c r="V44" i="1"/>
  <c r="AT43" i="1"/>
  <c r="AU43" i="1" s="1"/>
  <c r="AS43" i="1"/>
  <c r="AP43" i="1"/>
  <c r="AN43" i="1"/>
  <c r="AK43" i="1"/>
  <c r="AE43" i="1"/>
  <c r="AF43" i="1" s="1"/>
  <c r="AR43" i="1" s="1"/>
  <c r="AD43" i="1"/>
  <c r="AO43" i="1"/>
  <c r="V43" i="1"/>
  <c r="AT42" i="1"/>
  <c r="AS42" i="1"/>
  <c r="AP42" i="1"/>
  <c r="AN42" i="1"/>
  <c r="AK42" i="1"/>
  <c r="AE42" i="1"/>
  <c r="AF42" i="1" s="1"/>
  <c r="AR42" i="1" s="1"/>
  <c r="AD42" i="1"/>
  <c r="Z42" i="1"/>
  <c r="AA42" i="1" s="1"/>
  <c r="AO42" i="1" s="1"/>
  <c r="Y42" i="1"/>
  <c r="V42" i="1"/>
  <c r="AS41" i="1"/>
  <c r="AR41" i="1"/>
  <c r="AP41" i="1"/>
  <c r="AO41" i="1"/>
  <c r="AN41" i="1"/>
  <c r="AT36" i="1"/>
  <c r="AU36" i="1" s="1"/>
  <c r="AS36" i="1"/>
  <c r="AR36" i="1"/>
  <c r="AP36" i="1"/>
  <c r="AO36" i="1"/>
  <c r="AN36" i="1"/>
  <c r="AT35" i="1"/>
  <c r="AS35" i="1"/>
  <c r="AR35" i="1"/>
  <c r="AP35" i="1"/>
  <c r="AO35" i="1"/>
  <c r="AN35" i="1"/>
  <c r="AT33" i="1"/>
  <c r="AU33" i="1" s="1"/>
  <c r="AX33" i="1" s="1"/>
  <c r="AJ33" i="1" s="1"/>
  <c r="AS33" i="1"/>
  <c r="AR33" i="1"/>
  <c r="AP33" i="1"/>
  <c r="AO33" i="1"/>
  <c r="AN33" i="1"/>
  <c r="AS32" i="1"/>
  <c r="AR32" i="1"/>
  <c r="AP32" i="1"/>
  <c r="AO32" i="1"/>
  <c r="AN32" i="1"/>
  <c r="AW18" i="1"/>
  <c r="AE416" i="1" l="1"/>
  <c r="AF416" i="1" s="1"/>
  <c r="AS416" i="1" s="1"/>
  <c r="V416" i="1"/>
  <c r="AU532" i="1"/>
  <c r="AX532" i="1" s="1"/>
  <c r="AJ532" i="1" s="1"/>
  <c r="AV532" i="1"/>
  <c r="AV231" i="1"/>
  <c r="AU231" i="1"/>
  <c r="AX231" i="1" s="1"/>
  <c r="AJ231" i="1" s="1"/>
  <c r="AU531" i="1"/>
  <c r="AX531" i="1" s="1"/>
  <c r="AJ531" i="1" s="1"/>
  <c r="AV531" i="1"/>
  <c r="AK226" i="1"/>
  <c r="AT226" i="1"/>
  <c r="AK233" i="1"/>
  <c r="AT233" i="1"/>
  <c r="AK230" i="1"/>
  <c r="AT230" i="1"/>
  <c r="AU232" i="1"/>
  <c r="AX232" i="1" s="1"/>
  <c r="AV232" i="1"/>
  <c r="AK234" i="1"/>
  <c r="AT234" i="1"/>
  <c r="P103" i="1"/>
  <c r="AT103" i="1" s="1"/>
  <c r="AR444" i="1"/>
  <c r="BB444" i="1" s="1"/>
  <c r="BB445" i="1" s="1"/>
  <c r="BB446" i="1" s="1"/>
  <c r="AE407" i="1"/>
  <c r="AF407" i="1" s="1"/>
  <c r="AS407" i="1" s="1"/>
  <c r="Z277" i="1"/>
  <c r="Z301" i="1"/>
  <c r="Z331" i="1"/>
  <c r="AA331" i="1" s="1"/>
  <c r="AO331" i="1" s="1"/>
  <c r="Z317" i="1"/>
  <c r="AA317" i="1" s="1"/>
  <c r="AO317" i="1" s="1"/>
  <c r="Z321" i="1"/>
  <c r="AA321" i="1" s="1"/>
  <c r="AO321" i="1" s="1"/>
  <c r="AJ404" i="1"/>
  <c r="Z463" i="1"/>
  <c r="AA463" i="1" s="1"/>
  <c r="AP463" i="1" s="1"/>
  <c r="Z530" i="1"/>
  <c r="AA530" i="1" s="1"/>
  <c r="AO530" i="1" s="1"/>
  <c r="P115" i="1"/>
  <c r="AK115" i="1" s="1"/>
  <c r="Z138" i="1"/>
  <c r="AA138" i="1" s="1"/>
  <c r="AO138" i="1" s="1"/>
  <c r="V331" i="1"/>
  <c r="AE364" i="1"/>
  <c r="AF364" i="1" s="1"/>
  <c r="AS364" i="1" s="1"/>
  <c r="V405" i="1"/>
  <c r="P327" i="1"/>
  <c r="AT327" i="1" s="1"/>
  <c r="P84" i="1"/>
  <c r="AT84" i="1" s="1"/>
  <c r="Z86" i="1"/>
  <c r="P95" i="1"/>
  <c r="AT95" i="1" s="1"/>
  <c r="P141" i="1"/>
  <c r="Z144" i="1"/>
  <c r="AA144" i="1" s="1"/>
  <c r="AO144" i="1" s="1"/>
  <c r="Z165" i="1"/>
  <c r="P326" i="1"/>
  <c r="Z328" i="1"/>
  <c r="Z279" i="1"/>
  <c r="Z346" i="1"/>
  <c r="P97" i="1"/>
  <c r="AK97" i="1" s="1"/>
  <c r="Z99" i="1"/>
  <c r="P132" i="1"/>
  <c r="Z135" i="1"/>
  <c r="AA135" i="1" s="1"/>
  <c r="AO135" i="1" s="1"/>
  <c r="V474" i="1"/>
  <c r="Z405" i="1"/>
  <c r="AA405" i="1" s="1"/>
  <c r="AP405" i="1" s="1"/>
  <c r="V458" i="1"/>
  <c r="P78" i="1"/>
  <c r="AT78" i="1" s="1"/>
  <c r="AV78" i="1" s="1"/>
  <c r="Z82" i="1"/>
  <c r="AE91" i="1"/>
  <c r="AE139" i="1"/>
  <c r="AF139" i="1" s="1"/>
  <c r="AR139" i="1" s="1"/>
  <c r="Z268" i="1"/>
  <c r="Z270" i="1"/>
  <c r="AA270" i="1" s="1"/>
  <c r="AO270" i="1" s="1"/>
  <c r="Z338" i="1"/>
  <c r="AA338" i="1" s="1"/>
  <c r="AO338" i="1" s="1"/>
  <c r="V483" i="1"/>
  <c r="P109" i="1"/>
  <c r="AK109" i="1" s="1"/>
  <c r="V126" i="1"/>
  <c r="V128" i="1"/>
  <c r="Z130" i="1"/>
  <c r="Z94" i="1"/>
  <c r="AA94" i="1" s="1"/>
  <c r="AO94" i="1" s="1"/>
  <c r="Z123" i="1"/>
  <c r="AA123" i="1" s="1"/>
  <c r="AO123" i="1" s="1"/>
  <c r="Z127" i="1"/>
  <c r="AA127" i="1" s="1"/>
  <c r="AO127" i="1" s="1"/>
  <c r="Z128" i="1"/>
  <c r="AA128" i="1" s="1"/>
  <c r="AO128" i="1" s="1"/>
  <c r="P139" i="1"/>
  <c r="AK139" i="1" s="1"/>
  <c r="Z237" i="1"/>
  <c r="AA237" i="1" s="1"/>
  <c r="AO237" i="1" s="1"/>
  <c r="Z307" i="1"/>
  <c r="V338" i="1"/>
  <c r="AE462" i="1"/>
  <c r="AF462" i="1" s="1"/>
  <c r="AS462" i="1" s="1"/>
  <c r="Z474" i="1"/>
  <c r="AA474" i="1" s="1"/>
  <c r="AP474" i="1" s="1"/>
  <c r="Z115" i="1"/>
  <c r="AA115" i="1" s="1"/>
  <c r="AO115" i="1" s="1"/>
  <c r="V362" i="1"/>
  <c r="Z367" i="1"/>
  <c r="AA367" i="1" s="1"/>
  <c r="AO367" i="1" s="1"/>
  <c r="P87" i="1"/>
  <c r="AT87" i="1" s="1"/>
  <c r="Z88" i="1"/>
  <c r="V113" i="1"/>
  <c r="Z114" i="1"/>
  <c r="AA114" i="1" s="1"/>
  <c r="AO114" i="1" s="1"/>
  <c r="Z147" i="1"/>
  <c r="AA147" i="1" s="1"/>
  <c r="AO147" i="1" s="1"/>
  <c r="V413" i="1"/>
  <c r="AE459" i="1"/>
  <c r="AF459" i="1" s="1"/>
  <c r="AS459" i="1" s="1"/>
  <c r="V136" i="1"/>
  <c r="V421" i="1"/>
  <c r="AJ425" i="1"/>
  <c r="AV455" i="1"/>
  <c r="V514" i="1"/>
  <c r="AV36" i="1"/>
  <c r="AX36" i="1" s="1"/>
  <c r="AJ36" i="1" s="1"/>
  <c r="Z83" i="1"/>
  <c r="P93" i="1"/>
  <c r="AT93" i="1" s="1"/>
  <c r="AU93" i="1" s="1"/>
  <c r="AX93" i="1" s="1"/>
  <c r="AJ93" i="1" s="1"/>
  <c r="P111" i="1"/>
  <c r="AT111" i="1" s="1"/>
  <c r="Z113" i="1"/>
  <c r="AA113" i="1" s="1"/>
  <c r="AO113" i="1" s="1"/>
  <c r="Z136" i="1"/>
  <c r="AA136" i="1" s="1"/>
  <c r="AO136" i="1" s="1"/>
  <c r="P147" i="1"/>
  <c r="AK147" i="1" s="1"/>
  <c r="V198" i="1"/>
  <c r="P303" i="1"/>
  <c r="Z305" i="1"/>
  <c r="V367" i="1"/>
  <c r="V456" i="1"/>
  <c r="Z479" i="1"/>
  <c r="AA479" i="1" s="1"/>
  <c r="AO479" i="1" s="1"/>
  <c r="V480" i="1"/>
  <c r="AE111" i="1"/>
  <c r="AF111" i="1" s="1"/>
  <c r="AR111" i="1" s="1"/>
  <c r="Z302" i="1"/>
  <c r="Z303" i="1"/>
  <c r="AA303" i="1" s="1"/>
  <c r="AO303" i="1" s="1"/>
  <c r="V313" i="1"/>
  <c r="Z335" i="1"/>
  <c r="AA335" i="1" s="1"/>
  <c r="AO335" i="1" s="1"/>
  <c r="V342" i="1"/>
  <c r="Z343" i="1"/>
  <c r="AA343" i="1" s="1"/>
  <c r="AP343" i="1" s="1"/>
  <c r="Z344" i="1"/>
  <c r="AA344" i="1" s="1"/>
  <c r="AO344" i="1" s="1"/>
  <c r="AE367" i="1"/>
  <c r="AF367" i="1" s="1"/>
  <c r="AR367" i="1" s="1"/>
  <c r="Z411" i="1"/>
  <c r="AA411" i="1" s="1"/>
  <c r="AP411" i="1" s="1"/>
  <c r="V481" i="1"/>
  <c r="P77" i="1"/>
  <c r="V102" i="1"/>
  <c r="V103" i="1"/>
  <c r="AE109" i="1"/>
  <c r="AF109" i="1" s="1"/>
  <c r="AR109" i="1" s="1"/>
  <c r="V428" i="1"/>
  <c r="AU463" i="1"/>
  <c r="AX463" i="1" s="1"/>
  <c r="AJ463" i="1" s="1"/>
  <c r="V472" i="1"/>
  <c r="P99" i="1"/>
  <c r="AT99" i="1" s="1"/>
  <c r="Z139" i="1"/>
  <c r="AA139" i="1" s="1"/>
  <c r="AO139" i="1" s="1"/>
  <c r="AE141" i="1"/>
  <c r="AF141" i="1" s="1"/>
  <c r="AR141" i="1" s="1"/>
  <c r="P153" i="1"/>
  <c r="V237" i="1"/>
  <c r="Z368" i="1"/>
  <c r="AA368" i="1" s="1"/>
  <c r="AP368" i="1" s="1"/>
  <c r="Z406" i="1"/>
  <c r="AA406" i="1" s="1"/>
  <c r="AP406" i="1" s="1"/>
  <c r="V454" i="1"/>
  <c r="V473" i="1"/>
  <c r="AE331" i="1"/>
  <c r="AF331" i="1" s="1"/>
  <c r="AR331" i="1" s="1"/>
  <c r="AJ440" i="1"/>
  <c r="AV460" i="1"/>
  <c r="V471" i="1"/>
  <c r="AU63" i="1"/>
  <c r="AX63" i="1" s="1"/>
  <c r="AJ63" i="1" s="1"/>
  <c r="AE338" i="1"/>
  <c r="AF338" i="1" s="1"/>
  <c r="AR338" i="1" s="1"/>
  <c r="Z413" i="1"/>
  <c r="AA413" i="1" s="1"/>
  <c r="AP413" i="1" s="1"/>
  <c r="AJ421" i="1"/>
  <c r="Z428" i="1"/>
  <c r="AA428" i="1" s="1"/>
  <c r="AO428" i="1" s="1"/>
  <c r="V453" i="1"/>
  <c r="V461" i="1"/>
  <c r="V484" i="1"/>
  <c r="AE313" i="1"/>
  <c r="AF313" i="1" s="1"/>
  <c r="AR313" i="1" s="1"/>
  <c r="V303" i="1"/>
  <c r="AE325" i="1"/>
  <c r="AF325" i="1" s="1"/>
  <c r="AS325" i="1" s="1"/>
  <c r="V125" i="1"/>
  <c r="AU456" i="1"/>
  <c r="AX456" i="1" s="1"/>
  <c r="AJ456" i="1" s="1"/>
  <c r="AE138" i="1"/>
  <c r="AF138" i="1" s="1"/>
  <c r="AR138" i="1" s="1"/>
  <c r="P338" i="1"/>
  <c r="AJ406" i="1"/>
  <c r="V455" i="1"/>
  <c r="V459" i="1"/>
  <c r="V479" i="1"/>
  <c r="AV507" i="1"/>
  <c r="V78" i="1"/>
  <c r="P124" i="1"/>
  <c r="AT124" i="1" s="1"/>
  <c r="P125" i="1"/>
  <c r="AT125" i="1" s="1"/>
  <c r="P255" i="1"/>
  <c r="AT255" i="1" s="1"/>
  <c r="V314" i="1"/>
  <c r="V337" i="1"/>
  <c r="V340" i="1"/>
  <c r="V508" i="1"/>
  <c r="V518" i="1"/>
  <c r="AJ412" i="1"/>
  <c r="Z78" i="1"/>
  <c r="AA78" i="1" s="1"/>
  <c r="AO78" i="1" s="1"/>
  <c r="V123" i="1"/>
  <c r="V124" i="1"/>
  <c r="P127" i="1"/>
  <c r="AK127" i="1" s="1"/>
  <c r="Z132" i="1"/>
  <c r="Z213" i="1"/>
  <c r="AA213" i="1" s="1"/>
  <c r="AO213" i="1" s="1"/>
  <c r="Z257" i="1"/>
  <c r="P297" i="1"/>
  <c r="AT297" i="1" s="1"/>
  <c r="Z300" i="1"/>
  <c r="V312" i="1"/>
  <c r="Z320" i="1"/>
  <c r="AA320" i="1" s="1"/>
  <c r="AP320" i="1" s="1"/>
  <c r="P330" i="1"/>
  <c r="P331" i="1"/>
  <c r="AT331" i="1" s="1"/>
  <c r="Z337" i="1"/>
  <c r="AA337" i="1" s="1"/>
  <c r="AP337" i="1" s="1"/>
  <c r="Z410" i="1"/>
  <c r="AA410" i="1" s="1"/>
  <c r="AP410" i="1" s="1"/>
  <c r="V411" i="1"/>
  <c r="V419" i="1"/>
  <c r="Z423" i="1"/>
  <c r="AA423" i="1" s="1"/>
  <c r="AO423" i="1" s="1"/>
  <c r="V463" i="1"/>
  <c r="V466" i="1"/>
  <c r="V503" i="1"/>
  <c r="V519" i="1"/>
  <c r="V513" i="1"/>
  <c r="V520" i="1"/>
  <c r="P144" i="1"/>
  <c r="AK144" i="1" s="1"/>
  <c r="P145" i="1"/>
  <c r="P257" i="1"/>
  <c r="P131" i="1"/>
  <c r="AE237" i="1"/>
  <c r="AF237" i="1" s="1"/>
  <c r="AR237" i="1" s="1"/>
  <c r="P279" i="1"/>
  <c r="AE355" i="1"/>
  <c r="AF355" i="1" s="1"/>
  <c r="AR355" i="1" s="1"/>
  <c r="V104" i="1"/>
  <c r="V212" i="1"/>
  <c r="V213" i="1"/>
  <c r="S83" i="1"/>
  <c r="V83" i="1" s="1"/>
  <c r="P83" i="1"/>
  <c r="S298" i="1"/>
  <c r="V298" i="1" s="1"/>
  <c r="P298" i="1"/>
  <c r="AT298" i="1" s="1"/>
  <c r="Z310" i="1"/>
  <c r="AA310" i="1" s="1"/>
  <c r="AO310" i="1" s="1"/>
  <c r="AE310" i="1"/>
  <c r="AF310" i="1" s="1"/>
  <c r="AR310" i="1" s="1"/>
  <c r="P328" i="1"/>
  <c r="AT328" i="1" s="1"/>
  <c r="S328" i="1"/>
  <c r="V328" i="1" s="1"/>
  <c r="P336" i="1"/>
  <c r="AJ409" i="1"/>
  <c r="AV51" i="1"/>
  <c r="AX51" i="1" s="1"/>
  <c r="AJ51" i="1" s="1"/>
  <c r="Z122" i="1"/>
  <c r="AA122" i="1" s="1"/>
  <c r="AO122" i="1" s="1"/>
  <c r="V122" i="1"/>
  <c r="S89" i="1"/>
  <c r="V89" i="1" s="1"/>
  <c r="P89" i="1"/>
  <c r="AT89" i="1" s="1"/>
  <c r="Z90" i="1"/>
  <c r="AE112" i="1"/>
  <c r="AF112" i="1" s="1"/>
  <c r="AR112" i="1" s="1"/>
  <c r="Z112" i="1"/>
  <c r="AA112" i="1" s="1"/>
  <c r="AO112" i="1" s="1"/>
  <c r="Z126" i="1"/>
  <c r="AA126" i="1" s="1"/>
  <c r="AO126" i="1" s="1"/>
  <c r="AE126" i="1"/>
  <c r="AF126" i="1" s="1"/>
  <c r="AR126" i="1" s="1"/>
  <c r="AE161" i="1"/>
  <c r="Z161" i="1"/>
  <c r="P305" i="1"/>
  <c r="AT305" i="1" s="1"/>
  <c r="S305" i="1"/>
  <c r="V305" i="1" s="1"/>
  <c r="Z309" i="1"/>
  <c r="AA309" i="1" s="1"/>
  <c r="AO309" i="1" s="1"/>
  <c r="Z336" i="1"/>
  <c r="AE336" i="1"/>
  <c r="S140" i="1"/>
  <c r="V140" i="1" s="1"/>
  <c r="P140" i="1"/>
  <c r="AT140" i="1" s="1"/>
  <c r="AE274" i="1"/>
  <c r="Z274" i="1"/>
  <c r="S258" i="1"/>
  <c r="V258" i="1" s="1"/>
  <c r="P258" i="1"/>
  <c r="Z260" i="1"/>
  <c r="AE260" i="1"/>
  <c r="Z326" i="1"/>
  <c r="AE326" i="1"/>
  <c r="Z380" i="1"/>
  <c r="AE380" i="1"/>
  <c r="AU44" i="1"/>
  <c r="AX44" i="1" s="1"/>
  <c r="AJ44" i="1" s="1"/>
  <c r="P302" i="1"/>
  <c r="S302" i="1"/>
  <c r="V302" i="1" s="1"/>
  <c r="S137" i="1"/>
  <c r="V137" i="1" s="1"/>
  <c r="P137" i="1"/>
  <c r="AK137" i="1" s="1"/>
  <c r="AV48" i="1"/>
  <c r="AU48" i="1"/>
  <c r="S86" i="1"/>
  <c r="V86" i="1" s="1"/>
  <c r="P86" i="1"/>
  <c r="AE323" i="1"/>
  <c r="AF323" i="1" s="1"/>
  <c r="AS323" i="1" s="1"/>
  <c r="Z323" i="1"/>
  <c r="AA323" i="1" s="1"/>
  <c r="AP323" i="1" s="1"/>
  <c r="AU35" i="1"/>
  <c r="AX35" i="1" s="1"/>
  <c r="AJ35" i="1" s="1"/>
  <c r="AV35" i="1"/>
  <c r="P122" i="1"/>
  <c r="P142" i="1"/>
  <c r="AK142" i="1" s="1"/>
  <c r="S142" i="1"/>
  <c r="V142" i="1" s="1"/>
  <c r="P300" i="1"/>
  <c r="S300" i="1"/>
  <c r="V300" i="1" s="1"/>
  <c r="AJ405" i="1"/>
  <c r="P161" i="1"/>
  <c r="S164" i="1"/>
  <c r="V164" i="1" s="1"/>
  <c r="P164" i="1"/>
  <c r="AT164" i="1" s="1"/>
  <c r="AE169" i="1"/>
  <c r="Z169" i="1"/>
  <c r="P270" i="1"/>
  <c r="P274" i="1"/>
  <c r="S276" i="1"/>
  <c r="V276" i="1" s="1"/>
  <c r="P276" i="1"/>
  <c r="AT276" i="1" s="1"/>
  <c r="P310" i="1"/>
  <c r="AK310" i="1" s="1"/>
  <c r="V325" i="1"/>
  <c r="V334" i="1"/>
  <c r="P344" i="1"/>
  <c r="AE360" i="1"/>
  <c r="AF360" i="1" s="1"/>
  <c r="AR360" i="1" s="1"/>
  <c r="Z360" i="1"/>
  <c r="AA360" i="1" s="1"/>
  <c r="AO360" i="1" s="1"/>
  <c r="AE412" i="1"/>
  <c r="AF412" i="1" s="1"/>
  <c r="AS412" i="1" s="1"/>
  <c r="Z412" i="1"/>
  <c r="AA412" i="1" s="1"/>
  <c r="AP412" i="1" s="1"/>
  <c r="V422" i="1"/>
  <c r="Z455" i="1"/>
  <c r="AA455" i="1" s="1"/>
  <c r="AP455" i="1" s="1"/>
  <c r="V457" i="1"/>
  <c r="V501" i="1"/>
  <c r="V506" i="1"/>
  <c r="AE516" i="1"/>
  <c r="AF516" i="1" s="1"/>
  <c r="AS516" i="1" s="1"/>
  <c r="Z516" i="1"/>
  <c r="AA516" i="1" s="1"/>
  <c r="AP516" i="1" s="1"/>
  <c r="V521" i="1"/>
  <c r="AE157" i="1"/>
  <c r="AF157" i="1" s="1"/>
  <c r="AR157" i="1" s="1"/>
  <c r="Z157" i="1"/>
  <c r="AA157" i="1" s="1"/>
  <c r="AO157" i="1" s="1"/>
  <c r="P200" i="1"/>
  <c r="AT200" i="1" s="1"/>
  <c r="Z200" i="1"/>
  <c r="AA200" i="1" s="1"/>
  <c r="AO200" i="1" s="1"/>
  <c r="S271" i="1"/>
  <c r="V271" i="1" s="1"/>
  <c r="P271" i="1"/>
  <c r="AT271" i="1" s="1"/>
  <c r="P309" i="1"/>
  <c r="AK309" i="1" s="1"/>
  <c r="P88" i="1"/>
  <c r="AT88" i="1" s="1"/>
  <c r="Z89" i="1"/>
  <c r="Z93" i="1"/>
  <c r="AA93" i="1" s="1"/>
  <c r="AO93" i="1" s="1"/>
  <c r="P113" i="1"/>
  <c r="AK113" i="1" s="1"/>
  <c r="P123" i="1"/>
  <c r="AT123" i="1" s="1"/>
  <c r="S135" i="1"/>
  <c r="V135" i="1" s="1"/>
  <c r="P135" i="1"/>
  <c r="P136" i="1"/>
  <c r="AE140" i="1"/>
  <c r="AF140" i="1" s="1"/>
  <c r="AR140" i="1" s="1"/>
  <c r="Z140" i="1"/>
  <c r="AA140" i="1" s="1"/>
  <c r="AO140" i="1" s="1"/>
  <c r="Z141" i="1"/>
  <c r="AA141" i="1" s="1"/>
  <c r="AO141" i="1" s="1"/>
  <c r="AE153" i="1"/>
  <c r="AF153" i="1" s="1"/>
  <c r="AR153" i="1" s="1"/>
  <c r="Z153" i="1"/>
  <c r="AA153" i="1" s="1"/>
  <c r="AO153" i="1" s="1"/>
  <c r="S161" i="1"/>
  <c r="V161" i="1" s="1"/>
  <c r="AE164" i="1"/>
  <c r="Z164" i="1"/>
  <c r="AE168" i="1"/>
  <c r="AF168" i="1" s="1"/>
  <c r="AR168" i="1" s="1"/>
  <c r="Z168" i="1"/>
  <c r="AA168" i="1" s="1"/>
  <c r="AO168" i="1" s="1"/>
  <c r="P212" i="1"/>
  <c r="AT212" i="1" s="1"/>
  <c r="P213" i="1"/>
  <c r="AT213" i="1" s="1"/>
  <c r="AE227" i="1"/>
  <c r="AF227" i="1" s="1"/>
  <c r="AR227" i="1" s="1"/>
  <c r="Z227" i="1"/>
  <c r="AA227" i="1" s="1"/>
  <c r="AO227" i="1" s="1"/>
  <c r="Z228" i="1"/>
  <c r="AA228" i="1" s="1"/>
  <c r="AO228" i="1" s="1"/>
  <c r="P260" i="1"/>
  <c r="AT260" i="1" s="1"/>
  <c r="P264" i="1"/>
  <c r="AT264" i="1" s="1"/>
  <c r="P265" i="1"/>
  <c r="AT265" i="1" s="1"/>
  <c r="P266" i="1"/>
  <c r="P267" i="1"/>
  <c r="AT267" i="1" s="1"/>
  <c r="P268" i="1"/>
  <c r="AT268" i="1" s="1"/>
  <c r="Z271" i="1"/>
  <c r="AE273" i="1"/>
  <c r="AF273" i="1" s="1"/>
  <c r="AR273" i="1" s="1"/>
  <c r="Z273" i="1"/>
  <c r="AA273" i="1" s="1"/>
  <c r="AO273" i="1" s="1"/>
  <c r="S274" i="1"/>
  <c r="V274" i="1" s="1"/>
  <c r="Z276" i="1"/>
  <c r="P293" i="1"/>
  <c r="P294" i="1"/>
  <c r="AT294" i="1" s="1"/>
  <c r="V309" i="1"/>
  <c r="S310" i="1"/>
  <c r="V310" i="1" s="1"/>
  <c r="P312" i="1"/>
  <c r="AK312" i="1" s="1"/>
  <c r="P313" i="1"/>
  <c r="AT313" i="1" s="1"/>
  <c r="Z325" i="1"/>
  <c r="AA325" i="1" s="1"/>
  <c r="AP325" i="1" s="1"/>
  <c r="S326" i="1"/>
  <c r="V326" i="1" s="1"/>
  <c r="AE334" i="1"/>
  <c r="AF334" i="1" s="1"/>
  <c r="AR334" i="1" s="1"/>
  <c r="Z334" i="1"/>
  <c r="AA334" i="1" s="1"/>
  <c r="AO334" i="1" s="1"/>
  <c r="AE335" i="1"/>
  <c r="AF335" i="1" s="1"/>
  <c r="AR335" i="1" s="1"/>
  <c r="S336" i="1"/>
  <c r="V336" i="1" s="1"/>
  <c r="V343" i="1"/>
  <c r="Z355" i="1"/>
  <c r="AA355" i="1" s="1"/>
  <c r="AO355" i="1" s="1"/>
  <c r="AJ410" i="1"/>
  <c r="AE413" i="1"/>
  <c r="AF413" i="1" s="1"/>
  <c r="AS413" i="1" s="1"/>
  <c r="Z415" i="1"/>
  <c r="AA415" i="1" s="1"/>
  <c r="AP415" i="1" s="1"/>
  <c r="AE422" i="1"/>
  <c r="AF422" i="1" s="1"/>
  <c r="AR422" i="1" s="1"/>
  <c r="Z422" i="1"/>
  <c r="AA422" i="1" s="1"/>
  <c r="AO422" i="1" s="1"/>
  <c r="V423" i="1"/>
  <c r="AX455" i="1"/>
  <c r="AJ455" i="1" s="1"/>
  <c r="AE457" i="1"/>
  <c r="AF457" i="1" s="1"/>
  <c r="AS457" i="1" s="1"/>
  <c r="Z457" i="1"/>
  <c r="AA457" i="1" s="1"/>
  <c r="AP457" i="1" s="1"/>
  <c r="V460" i="1"/>
  <c r="V482" i="1"/>
  <c r="AE501" i="1"/>
  <c r="AF501" i="1" s="1"/>
  <c r="AS501" i="1" s="1"/>
  <c r="Z501" i="1"/>
  <c r="AA501" i="1" s="1"/>
  <c r="AP501" i="1" s="1"/>
  <c r="V502" i="1"/>
  <c r="AE506" i="1"/>
  <c r="AF506" i="1" s="1"/>
  <c r="AS506" i="1" s="1"/>
  <c r="Z506" i="1"/>
  <c r="AA506" i="1" s="1"/>
  <c r="AP506" i="1" s="1"/>
  <c r="V507" i="1"/>
  <c r="V517" i="1"/>
  <c r="Z521" i="1"/>
  <c r="AA521" i="1" s="1"/>
  <c r="AP521" i="1" s="1"/>
  <c r="V522" i="1"/>
  <c r="AE84" i="1"/>
  <c r="Z84" i="1"/>
  <c r="AE87" i="1"/>
  <c r="Z87" i="1"/>
  <c r="P101" i="1"/>
  <c r="AT101" i="1" s="1"/>
  <c r="S114" i="1"/>
  <c r="V114" i="1" s="1"/>
  <c r="P114" i="1"/>
  <c r="P116" i="1"/>
  <c r="AK116" i="1" s="1"/>
  <c r="P128" i="1"/>
  <c r="S130" i="1"/>
  <c r="V130" i="1" s="1"/>
  <c r="P130" i="1"/>
  <c r="AT130" i="1" s="1"/>
  <c r="Z137" i="1"/>
  <c r="AA137" i="1" s="1"/>
  <c r="AO137" i="1" s="1"/>
  <c r="S146" i="1"/>
  <c r="V146" i="1" s="1"/>
  <c r="P146" i="1"/>
  <c r="AE212" i="1"/>
  <c r="AF212" i="1" s="1"/>
  <c r="AR212" i="1" s="1"/>
  <c r="Z212" i="1"/>
  <c r="AA212" i="1" s="1"/>
  <c r="AO212" i="1" s="1"/>
  <c r="AE258" i="1"/>
  <c r="Z258" i="1"/>
  <c r="Z264" i="1"/>
  <c r="AA264" i="1" s="1"/>
  <c r="AO264" i="1" s="1"/>
  <c r="Z265" i="1"/>
  <c r="AA265" i="1" s="1"/>
  <c r="AO265" i="1" s="1"/>
  <c r="AE266" i="1"/>
  <c r="AF266" i="1" s="1"/>
  <c r="AR266" i="1" s="1"/>
  <c r="Z266" i="1"/>
  <c r="AA266" i="1" s="1"/>
  <c r="AO266" i="1" s="1"/>
  <c r="Z267" i="1"/>
  <c r="AA267" i="1" s="1"/>
  <c r="AO267" i="1" s="1"/>
  <c r="Z291" i="1"/>
  <c r="AA291" i="1" s="1"/>
  <c r="Z293" i="1"/>
  <c r="AA293" i="1" s="1"/>
  <c r="AO293" i="1" s="1"/>
  <c r="Z294" i="1"/>
  <c r="AA294" i="1" s="1"/>
  <c r="AO294" i="1" s="1"/>
  <c r="AE298" i="1"/>
  <c r="Z298" i="1"/>
  <c r="S301" i="1"/>
  <c r="V301" i="1" s="1"/>
  <c r="P301" i="1"/>
  <c r="AT301" i="1" s="1"/>
  <c r="S304" i="1"/>
  <c r="V304" i="1" s="1"/>
  <c r="P304" i="1"/>
  <c r="AT304" i="1" s="1"/>
  <c r="P311" i="1"/>
  <c r="AK311" i="1" s="1"/>
  <c r="Z311" i="1"/>
  <c r="AA311" i="1" s="1"/>
  <c r="AO311" i="1" s="1"/>
  <c r="AE312" i="1"/>
  <c r="AF312" i="1" s="1"/>
  <c r="AR312" i="1" s="1"/>
  <c r="Z312" i="1"/>
  <c r="AA312" i="1" s="1"/>
  <c r="AO312" i="1" s="1"/>
  <c r="Z313" i="1"/>
  <c r="AA313" i="1" s="1"/>
  <c r="AO313" i="1" s="1"/>
  <c r="P314" i="1"/>
  <c r="AT314" i="1" s="1"/>
  <c r="AU314" i="1" s="1"/>
  <c r="AX314" i="1" s="1"/>
  <c r="AJ314" i="1" s="1"/>
  <c r="Z322" i="1"/>
  <c r="AA322" i="1" s="1"/>
  <c r="AO322" i="1" s="1"/>
  <c r="V327" i="1"/>
  <c r="AE342" i="1"/>
  <c r="AF342" i="1" s="1"/>
  <c r="AR342" i="1" s="1"/>
  <c r="Z342" i="1"/>
  <c r="AA342" i="1" s="1"/>
  <c r="AO342" i="1" s="1"/>
  <c r="AE343" i="1"/>
  <c r="AF343" i="1" s="1"/>
  <c r="AS343" i="1" s="1"/>
  <c r="AE346" i="1"/>
  <c r="AE379" i="1"/>
  <c r="AF379" i="1" s="1"/>
  <c r="AR379" i="1" s="1"/>
  <c r="Z379" i="1"/>
  <c r="AA379" i="1" s="1"/>
  <c r="AO379" i="1" s="1"/>
  <c r="AE410" i="1"/>
  <c r="AF410" i="1" s="1"/>
  <c r="AS410" i="1" s="1"/>
  <c r="V440" i="1"/>
  <c r="L443" i="1" s="1"/>
  <c r="Z440" i="1"/>
  <c r="AA440" i="1" s="1"/>
  <c r="AP440" i="1" s="1"/>
  <c r="Z458" i="1"/>
  <c r="AA458" i="1" s="1"/>
  <c r="AP458" i="1" s="1"/>
  <c r="AE466" i="1"/>
  <c r="AF466" i="1" s="1"/>
  <c r="AR466" i="1" s="1"/>
  <c r="Z466" i="1"/>
  <c r="AA466" i="1" s="1"/>
  <c r="AO466" i="1" s="1"/>
  <c r="AE472" i="1"/>
  <c r="AF472" i="1" s="1"/>
  <c r="AS472" i="1" s="1"/>
  <c r="Z472" i="1"/>
  <c r="AA472" i="1" s="1"/>
  <c r="AP472" i="1" s="1"/>
  <c r="AE503" i="1"/>
  <c r="AF503" i="1" s="1"/>
  <c r="AS503" i="1" s="1"/>
  <c r="Z503" i="1"/>
  <c r="AA503" i="1" s="1"/>
  <c r="AP503" i="1" s="1"/>
  <c r="AE513" i="1"/>
  <c r="AF513" i="1" s="1"/>
  <c r="AS513" i="1" s="1"/>
  <c r="Z513" i="1"/>
  <c r="AA513" i="1" s="1"/>
  <c r="AP513" i="1" s="1"/>
  <c r="AE518" i="1"/>
  <c r="AF518" i="1" s="1"/>
  <c r="AS518" i="1" s="1"/>
  <c r="Z518" i="1"/>
  <c r="AA518" i="1" s="1"/>
  <c r="AP518" i="1" s="1"/>
  <c r="AE507" i="1"/>
  <c r="AF507" i="1" s="1"/>
  <c r="AR507" i="1" s="1"/>
  <c r="Z507" i="1"/>
  <c r="AA507" i="1" s="1"/>
  <c r="AO507" i="1" s="1"/>
  <c r="AE79" i="1"/>
  <c r="Z79" i="1"/>
  <c r="Z102" i="1"/>
  <c r="AA102" i="1" s="1"/>
  <c r="AO102" i="1" s="1"/>
  <c r="P102" i="1"/>
  <c r="AT102" i="1" s="1"/>
  <c r="S115" i="1"/>
  <c r="V115" i="1" s="1"/>
  <c r="Z116" i="1"/>
  <c r="AA116" i="1" s="1"/>
  <c r="AO116" i="1" s="1"/>
  <c r="AE123" i="1"/>
  <c r="AF123" i="1" s="1"/>
  <c r="AR123" i="1" s="1"/>
  <c r="AE124" i="1"/>
  <c r="AF124" i="1" s="1"/>
  <c r="AR124" i="1" s="1"/>
  <c r="Z124" i="1"/>
  <c r="AA124" i="1" s="1"/>
  <c r="AO124" i="1" s="1"/>
  <c r="Z131" i="1"/>
  <c r="AA131" i="1" s="1"/>
  <c r="AO131" i="1" s="1"/>
  <c r="S138" i="1"/>
  <c r="V138" i="1" s="1"/>
  <c r="P138" i="1"/>
  <c r="Z142" i="1"/>
  <c r="AA142" i="1" s="1"/>
  <c r="AO142" i="1" s="1"/>
  <c r="AE146" i="1"/>
  <c r="AF146" i="1" s="1"/>
  <c r="AS146" i="1" s="1"/>
  <c r="Z146" i="1"/>
  <c r="AA146" i="1" s="1"/>
  <c r="AP146" i="1" s="1"/>
  <c r="AE297" i="1"/>
  <c r="AF297" i="1" s="1"/>
  <c r="AR297" i="1" s="1"/>
  <c r="Z297" i="1"/>
  <c r="AA297" i="1" s="1"/>
  <c r="AO297" i="1" s="1"/>
  <c r="AE304" i="1"/>
  <c r="Z304" i="1"/>
  <c r="AE307" i="1"/>
  <c r="Z327" i="1"/>
  <c r="AA327" i="1" s="1"/>
  <c r="AO327" i="1" s="1"/>
  <c r="AE341" i="1"/>
  <c r="AF341" i="1" s="1"/>
  <c r="AS341" i="1" s="1"/>
  <c r="Z341" i="1"/>
  <c r="AA341" i="1" s="1"/>
  <c r="AP341" i="1" s="1"/>
  <c r="AE404" i="1"/>
  <c r="AF404" i="1" s="1"/>
  <c r="AS404" i="1" s="1"/>
  <c r="Z404" i="1"/>
  <c r="AA404" i="1" s="1"/>
  <c r="AP404" i="1" s="1"/>
  <c r="AE406" i="1"/>
  <c r="AF406" i="1" s="1"/>
  <c r="AS406" i="1" s="1"/>
  <c r="Z420" i="1"/>
  <c r="AA420" i="1" s="1"/>
  <c r="AO420" i="1" s="1"/>
  <c r="Z424" i="1"/>
  <c r="AA424" i="1" s="1"/>
  <c r="AO424" i="1" s="1"/>
  <c r="AE453" i="1"/>
  <c r="AF453" i="1" s="1"/>
  <c r="Z453" i="1"/>
  <c r="AA453" i="1" s="1"/>
  <c r="AE455" i="1"/>
  <c r="AF455" i="1" s="1"/>
  <c r="AS455" i="1" s="1"/>
  <c r="AE483" i="1"/>
  <c r="AF483" i="1" s="1"/>
  <c r="AR483" i="1" s="1"/>
  <c r="Z483" i="1"/>
  <c r="AA483" i="1" s="1"/>
  <c r="AO483" i="1" s="1"/>
  <c r="V504" i="1"/>
  <c r="AE508" i="1"/>
  <c r="AF508" i="1" s="1"/>
  <c r="AR508" i="1" s="1"/>
  <c r="Z508" i="1"/>
  <c r="AA508" i="1" s="1"/>
  <c r="AO508" i="1" s="1"/>
  <c r="AE514" i="1"/>
  <c r="AF514" i="1" s="1"/>
  <c r="AS514" i="1" s="1"/>
  <c r="Z514" i="1"/>
  <c r="AA514" i="1" s="1"/>
  <c r="AP514" i="1" s="1"/>
  <c r="V515" i="1"/>
  <c r="AE519" i="1"/>
  <c r="AF519" i="1" s="1"/>
  <c r="AS519" i="1" s="1"/>
  <c r="Z519" i="1"/>
  <c r="AA519" i="1" s="1"/>
  <c r="AP519" i="1" s="1"/>
  <c r="Z517" i="1"/>
  <c r="AA517" i="1" s="1"/>
  <c r="AP517" i="1" s="1"/>
  <c r="AV53" i="1"/>
  <c r="AX53" i="1" s="1"/>
  <c r="AJ53" i="1" s="1"/>
  <c r="AE86" i="1"/>
  <c r="AE101" i="1"/>
  <c r="AF101" i="1" s="1"/>
  <c r="AR101" i="1" s="1"/>
  <c r="Z101" i="1"/>
  <c r="AA101" i="1" s="1"/>
  <c r="AO101" i="1" s="1"/>
  <c r="P104" i="1"/>
  <c r="AT104" i="1" s="1"/>
  <c r="Z104" i="1"/>
  <c r="AA104" i="1" s="1"/>
  <c r="AO104" i="1" s="1"/>
  <c r="S110" i="1"/>
  <c r="V110" i="1" s="1"/>
  <c r="P110" i="1"/>
  <c r="S139" i="1"/>
  <c r="V139" i="1" s="1"/>
  <c r="AE145" i="1"/>
  <c r="AF145" i="1" s="1"/>
  <c r="AR145" i="1" s="1"/>
  <c r="Z145" i="1"/>
  <c r="AA145" i="1" s="1"/>
  <c r="AO145" i="1" s="1"/>
  <c r="Z198" i="1"/>
  <c r="AA198" i="1" s="1"/>
  <c r="P198" i="1"/>
  <c r="AT198" i="1" s="1"/>
  <c r="P256" i="1"/>
  <c r="AE305" i="1"/>
  <c r="S306" i="1"/>
  <c r="V306" i="1" s="1"/>
  <c r="P306" i="1"/>
  <c r="AE314" i="1"/>
  <c r="AF314" i="1" s="1"/>
  <c r="AR314" i="1" s="1"/>
  <c r="Z314" i="1"/>
  <c r="AA314" i="1" s="1"/>
  <c r="AO314" i="1" s="1"/>
  <c r="Z316" i="1"/>
  <c r="AA316" i="1" s="1"/>
  <c r="AO316" i="1" s="1"/>
  <c r="P329" i="1"/>
  <c r="Z329" i="1"/>
  <c r="AA329" i="1" s="1"/>
  <c r="AO329" i="1" s="1"/>
  <c r="AE330" i="1"/>
  <c r="AF330" i="1" s="1"/>
  <c r="AR330" i="1" s="1"/>
  <c r="Z330" i="1"/>
  <c r="AA330" i="1" s="1"/>
  <c r="AO330" i="1" s="1"/>
  <c r="Z340" i="1"/>
  <c r="AA340" i="1" s="1"/>
  <c r="AO340" i="1" s="1"/>
  <c r="Z362" i="1"/>
  <c r="AA362" i="1" s="1"/>
  <c r="AO362" i="1" s="1"/>
  <c r="AE405" i="1"/>
  <c r="AF405" i="1" s="1"/>
  <c r="AS405" i="1" s="1"/>
  <c r="Z407" i="1"/>
  <c r="AA407" i="1" s="1"/>
  <c r="AP407" i="1" s="1"/>
  <c r="AJ408" i="1"/>
  <c r="AE411" i="1"/>
  <c r="AF411" i="1" s="1"/>
  <c r="AS411" i="1" s="1"/>
  <c r="AJ411" i="1"/>
  <c r="Z419" i="1"/>
  <c r="AA419" i="1" s="1"/>
  <c r="AP419" i="1" s="1"/>
  <c r="AE421" i="1"/>
  <c r="AF421" i="1" s="1"/>
  <c r="AR421" i="1" s="1"/>
  <c r="Z421" i="1"/>
  <c r="AA421" i="1" s="1"/>
  <c r="AO421" i="1" s="1"/>
  <c r="AE456" i="1"/>
  <c r="AF456" i="1" s="1"/>
  <c r="AS456" i="1" s="1"/>
  <c r="Z456" i="1"/>
  <c r="AA456" i="1" s="1"/>
  <c r="AP456" i="1" s="1"/>
  <c r="Z459" i="1"/>
  <c r="AA459" i="1" s="1"/>
  <c r="AP459" i="1" s="1"/>
  <c r="AE461" i="1"/>
  <c r="AF461" i="1" s="1"/>
  <c r="AS461" i="1" s="1"/>
  <c r="Z461" i="1"/>
  <c r="AA461" i="1" s="1"/>
  <c r="AP461" i="1" s="1"/>
  <c r="Z473" i="1"/>
  <c r="AA473" i="1" s="1"/>
  <c r="AP473" i="1" s="1"/>
  <c r="Z480" i="1"/>
  <c r="AA480" i="1" s="1"/>
  <c r="AO480" i="1" s="1"/>
  <c r="AE484" i="1"/>
  <c r="AF484" i="1" s="1"/>
  <c r="AR484" i="1" s="1"/>
  <c r="Z484" i="1"/>
  <c r="AA484" i="1" s="1"/>
  <c r="AO484" i="1" s="1"/>
  <c r="AE504" i="1"/>
  <c r="AF504" i="1" s="1"/>
  <c r="AS504" i="1" s="1"/>
  <c r="Z504" i="1"/>
  <c r="AA504" i="1" s="1"/>
  <c r="AP504" i="1" s="1"/>
  <c r="AE515" i="1"/>
  <c r="AF515" i="1" s="1"/>
  <c r="AS515" i="1" s="1"/>
  <c r="Z515" i="1"/>
  <c r="AA515" i="1" s="1"/>
  <c r="AP515" i="1" s="1"/>
  <c r="AE482" i="1"/>
  <c r="AF482" i="1" s="1"/>
  <c r="AR482" i="1" s="1"/>
  <c r="Z482" i="1"/>
  <c r="AA482" i="1" s="1"/>
  <c r="AO482" i="1" s="1"/>
  <c r="AE502" i="1"/>
  <c r="AF502" i="1" s="1"/>
  <c r="AS502" i="1" s="1"/>
  <c r="Z502" i="1"/>
  <c r="AA502" i="1" s="1"/>
  <c r="AP502" i="1" s="1"/>
  <c r="AV33" i="1"/>
  <c r="AV43" i="1"/>
  <c r="AX43" i="1" s="1"/>
  <c r="AJ43" i="1" s="1"/>
  <c r="AE49" i="1"/>
  <c r="AF49" i="1" s="1"/>
  <c r="AR49" i="1" s="1"/>
  <c r="Z49" i="1"/>
  <c r="AA49" i="1" s="1"/>
  <c r="AO49" i="1" s="1"/>
  <c r="Z77" i="1"/>
  <c r="AA77" i="1" s="1"/>
  <c r="AO77" i="1" s="1"/>
  <c r="S91" i="1"/>
  <c r="V91" i="1" s="1"/>
  <c r="P91" i="1"/>
  <c r="Z97" i="1"/>
  <c r="AA97" i="1" s="1"/>
  <c r="AO97" i="1" s="1"/>
  <c r="AE103" i="1"/>
  <c r="AF103" i="1" s="1"/>
  <c r="AR103" i="1" s="1"/>
  <c r="Z103" i="1"/>
  <c r="AA103" i="1" s="1"/>
  <c r="AO103" i="1" s="1"/>
  <c r="V109" i="1"/>
  <c r="AE110" i="1"/>
  <c r="AF110" i="1" s="1"/>
  <c r="AR110" i="1" s="1"/>
  <c r="Z110" i="1"/>
  <c r="AA110" i="1" s="1"/>
  <c r="AO110" i="1" s="1"/>
  <c r="S111" i="1"/>
  <c r="V111" i="1" s="1"/>
  <c r="P126" i="1"/>
  <c r="AK126" i="1" s="1"/>
  <c r="S158" i="1"/>
  <c r="V158" i="1" s="1"/>
  <c r="P158" i="1"/>
  <c r="AT158" i="1" s="1"/>
  <c r="V256" i="1"/>
  <c r="S278" i="1"/>
  <c r="V278" i="1" s="1"/>
  <c r="P278" i="1"/>
  <c r="AT278" i="1" s="1"/>
  <c r="AE306" i="1"/>
  <c r="Z306" i="1"/>
  <c r="P307" i="1"/>
  <c r="AE339" i="1"/>
  <c r="Z339" i="1"/>
  <c r="P355" i="1"/>
  <c r="AT355" i="1" s="1"/>
  <c r="Z361" i="1"/>
  <c r="AA361" i="1" s="1"/>
  <c r="AO361" i="1" s="1"/>
  <c r="V364" i="1"/>
  <c r="V366" i="1"/>
  <c r="Z454" i="1"/>
  <c r="AA454" i="1" s="1"/>
  <c r="AP454" i="1" s="1"/>
  <c r="V462" i="1"/>
  <c r="AE467" i="1"/>
  <c r="AF467" i="1" s="1"/>
  <c r="AR467" i="1" s="1"/>
  <c r="Z467" i="1"/>
  <c r="AA467" i="1" s="1"/>
  <c r="AO467" i="1" s="1"/>
  <c r="V505" i="1"/>
  <c r="V509" i="1"/>
  <c r="AE520" i="1"/>
  <c r="AF520" i="1" s="1"/>
  <c r="AS520" i="1" s="1"/>
  <c r="Z520" i="1"/>
  <c r="AA520" i="1" s="1"/>
  <c r="AP520" i="1" s="1"/>
  <c r="AE460" i="1"/>
  <c r="AF460" i="1" s="1"/>
  <c r="AS460" i="1" s="1"/>
  <c r="Z460" i="1"/>
  <c r="AA460" i="1" s="1"/>
  <c r="AP460" i="1" s="1"/>
  <c r="AE465" i="1"/>
  <c r="AF465" i="1" s="1"/>
  <c r="AR465" i="1" s="1"/>
  <c r="Z465" i="1"/>
  <c r="AA465" i="1" s="1"/>
  <c r="AO465" i="1" s="1"/>
  <c r="AE522" i="1"/>
  <c r="AF522" i="1" s="1"/>
  <c r="AS522" i="1" s="1"/>
  <c r="Z522" i="1"/>
  <c r="AA522" i="1" s="1"/>
  <c r="AP522" i="1" s="1"/>
  <c r="AU71" i="1"/>
  <c r="AX71" i="1" s="1"/>
  <c r="AJ71" i="1" s="1"/>
  <c r="S90" i="1"/>
  <c r="V90" i="1" s="1"/>
  <c r="P90" i="1"/>
  <c r="AT90" i="1" s="1"/>
  <c r="Z91" i="1"/>
  <c r="S94" i="1"/>
  <c r="V94" i="1" s="1"/>
  <c r="P94" i="1"/>
  <c r="Z95" i="1"/>
  <c r="AA95" i="1" s="1"/>
  <c r="AO95" i="1" s="1"/>
  <c r="Z109" i="1"/>
  <c r="AA109" i="1" s="1"/>
  <c r="AO109" i="1" s="1"/>
  <c r="Z111" i="1"/>
  <c r="AA111" i="1" s="1"/>
  <c r="AO111" i="1" s="1"/>
  <c r="P112" i="1"/>
  <c r="AE113" i="1"/>
  <c r="AF113" i="1" s="1"/>
  <c r="AR113" i="1" s="1"/>
  <c r="AE125" i="1"/>
  <c r="AF125" i="1" s="1"/>
  <c r="AR125" i="1" s="1"/>
  <c r="Z125" i="1"/>
  <c r="AA125" i="1" s="1"/>
  <c r="AO125" i="1" s="1"/>
  <c r="AE127" i="1"/>
  <c r="AF127" i="1" s="1"/>
  <c r="AR127" i="1" s="1"/>
  <c r="AE142" i="1"/>
  <c r="AF142" i="1" s="1"/>
  <c r="AR142" i="1" s="1"/>
  <c r="S157" i="1"/>
  <c r="V157" i="1" s="1"/>
  <c r="P157" i="1"/>
  <c r="AT157" i="1" s="1"/>
  <c r="Z158" i="1"/>
  <c r="S165" i="1"/>
  <c r="V165" i="1" s="1"/>
  <c r="P165" i="1"/>
  <c r="AT165" i="1" s="1"/>
  <c r="P168" i="1"/>
  <c r="S169" i="1"/>
  <c r="V169" i="1" s="1"/>
  <c r="P169" i="1"/>
  <c r="V200" i="1"/>
  <c r="Z236" i="1"/>
  <c r="AA236" i="1" s="1"/>
  <c r="AO236" i="1" s="1"/>
  <c r="Z240" i="1"/>
  <c r="AA240" i="1" s="1"/>
  <c r="AO240" i="1" s="1"/>
  <c r="Z254" i="1"/>
  <c r="AA254" i="1" s="1"/>
  <c r="AO254" i="1" s="1"/>
  <c r="Z255" i="1"/>
  <c r="AA255" i="1" s="1"/>
  <c r="AO255" i="1" s="1"/>
  <c r="Z256" i="1"/>
  <c r="AA256" i="1" s="1"/>
  <c r="AO256" i="1" s="1"/>
  <c r="P273" i="1"/>
  <c r="AT273" i="1" s="1"/>
  <c r="S277" i="1"/>
  <c r="P277" i="1"/>
  <c r="Z278" i="1"/>
  <c r="AE300" i="1"/>
  <c r="S307" i="1"/>
  <c r="V307" i="1" s="1"/>
  <c r="AE328" i="1"/>
  <c r="P334" i="1"/>
  <c r="AT334" i="1" s="1"/>
  <c r="V335" i="1"/>
  <c r="Z159" i="1"/>
  <c r="AA159" i="1" s="1"/>
  <c r="AO159" i="1" s="1"/>
  <c r="Z364" i="1"/>
  <c r="AA364" i="1" s="1"/>
  <c r="AP364" i="1" s="1"/>
  <c r="AE366" i="1"/>
  <c r="AF366" i="1" s="1"/>
  <c r="AR366" i="1" s="1"/>
  <c r="Z366" i="1"/>
  <c r="AA366" i="1" s="1"/>
  <c r="AO366" i="1" s="1"/>
  <c r="V406" i="1"/>
  <c r="V410" i="1"/>
  <c r="AJ414" i="1"/>
  <c r="AU459" i="1"/>
  <c r="AX459" i="1" s="1"/>
  <c r="AJ459" i="1" s="1"/>
  <c r="Z462" i="1"/>
  <c r="AA462" i="1" s="1"/>
  <c r="AP462" i="1" s="1"/>
  <c r="AE471" i="1"/>
  <c r="AF471" i="1" s="1"/>
  <c r="AS471" i="1" s="1"/>
  <c r="Z471" i="1"/>
  <c r="AA471" i="1" s="1"/>
  <c r="AP471" i="1" s="1"/>
  <c r="AE481" i="1"/>
  <c r="AF481" i="1" s="1"/>
  <c r="AR481" i="1" s="1"/>
  <c r="Z481" i="1"/>
  <c r="AA481" i="1" s="1"/>
  <c r="AO481" i="1" s="1"/>
  <c r="Z500" i="1"/>
  <c r="AA500" i="1" s="1"/>
  <c r="AP500" i="1" s="1"/>
  <c r="AJ500" i="1"/>
  <c r="AE505" i="1"/>
  <c r="AF505" i="1" s="1"/>
  <c r="AS505" i="1" s="1"/>
  <c r="Z505" i="1"/>
  <c r="AA505" i="1" s="1"/>
  <c r="AP505" i="1" s="1"/>
  <c r="AE509" i="1"/>
  <c r="AF509" i="1" s="1"/>
  <c r="AR509" i="1" s="1"/>
  <c r="Z509" i="1"/>
  <c r="AA509" i="1" s="1"/>
  <c r="AO509" i="1" s="1"/>
  <c r="V516" i="1"/>
  <c r="AU59" i="1"/>
  <c r="AX59" i="1" s="1"/>
  <c r="AJ59" i="1" s="1"/>
  <c r="S82" i="1"/>
  <c r="V82" i="1" s="1"/>
  <c r="P82" i="1"/>
  <c r="AT82" i="1" s="1"/>
  <c r="AE89" i="1"/>
  <c r="AE135" i="1"/>
  <c r="AF135" i="1" s="1"/>
  <c r="AR135" i="1" s="1"/>
  <c r="AU56" i="1"/>
  <c r="AE82" i="1"/>
  <c r="AE115" i="1"/>
  <c r="AF115" i="1" s="1"/>
  <c r="AR115" i="1" s="1"/>
  <c r="V127" i="1"/>
  <c r="AJ152" i="1"/>
  <c r="AU45" i="1"/>
  <c r="AV52" i="1"/>
  <c r="AX52" i="1" s="1"/>
  <c r="AJ52" i="1" s="1"/>
  <c r="AV56" i="1"/>
  <c r="AV65" i="1"/>
  <c r="AU65" i="1"/>
  <c r="AE78" i="1"/>
  <c r="AF78" i="1" s="1"/>
  <c r="AR78" i="1" s="1"/>
  <c r="AV45" i="1"/>
  <c r="AU55" i="1"/>
  <c r="AU64" i="1"/>
  <c r="AX64" i="1" s="1"/>
  <c r="AJ64" i="1" s="1"/>
  <c r="AE77" i="1"/>
  <c r="AF77" i="1" s="1"/>
  <c r="AR77" i="1" s="1"/>
  <c r="AE83" i="1"/>
  <c r="S87" i="1"/>
  <c r="V87" i="1" s="1"/>
  <c r="S112" i="1"/>
  <c r="V112" i="1" s="1"/>
  <c r="AE114" i="1"/>
  <c r="AF114" i="1" s="1"/>
  <c r="AR114" i="1" s="1"/>
  <c r="S141" i="1"/>
  <c r="V141" i="1" s="1"/>
  <c r="AE147" i="1"/>
  <c r="AF147" i="1" s="1"/>
  <c r="AR147" i="1" s="1"/>
  <c r="AV46" i="1"/>
  <c r="AV55" i="1"/>
  <c r="AU60" i="1"/>
  <c r="AV64" i="1"/>
  <c r="AU70" i="1"/>
  <c r="AX70" i="1" s="1"/>
  <c r="AJ70" i="1" s="1"/>
  <c r="S79" i="1"/>
  <c r="P79" i="1"/>
  <c r="AE128" i="1"/>
  <c r="AF128" i="1" s="1"/>
  <c r="AR128" i="1" s="1"/>
  <c r="AE136" i="1"/>
  <c r="AF136" i="1" s="1"/>
  <c r="AR136" i="1" s="1"/>
  <c r="AU42" i="1"/>
  <c r="AU46" i="1"/>
  <c r="AV42" i="1"/>
  <c r="AU47" i="1"/>
  <c r="AX47" i="1" s="1"/>
  <c r="AJ47" i="1" s="1"/>
  <c r="AV60" i="1"/>
  <c r="AV70" i="1"/>
  <c r="AV57" i="1"/>
  <c r="AU57" i="1"/>
  <c r="V77" i="1"/>
  <c r="AU58" i="1"/>
  <c r="AX58" i="1" s="1"/>
  <c r="AJ58" i="1" s="1"/>
  <c r="AV66" i="1"/>
  <c r="AX66" i="1" s="1"/>
  <c r="AJ66" i="1" s="1"/>
  <c r="AU68" i="1"/>
  <c r="AX68" i="1" s="1"/>
  <c r="AJ68" i="1" s="1"/>
  <c r="S84" i="1"/>
  <c r="V84" i="1" s="1"/>
  <c r="V101" i="1"/>
  <c r="S116" i="1"/>
  <c r="V116" i="1" s="1"/>
  <c r="AE116" i="1"/>
  <c r="AF116" i="1" s="1"/>
  <c r="AR116" i="1" s="1"/>
  <c r="AE122" i="1"/>
  <c r="AF122" i="1" s="1"/>
  <c r="AR122" i="1" s="1"/>
  <c r="AE137" i="1"/>
  <c r="AF137" i="1" s="1"/>
  <c r="AR137" i="1" s="1"/>
  <c r="AE198" i="1"/>
  <c r="AF198" i="1" s="1"/>
  <c r="AR198" i="1" s="1"/>
  <c r="V227" i="1"/>
  <c r="V93" i="1"/>
  <c r="AE95" i="1"/>
  <c r="AF95" i="1" s="1"/>
  <c r="AR95" i="1" s="1"/>
  <c r="AK152" i="1"/>
  <c r="AE93" i="1"/>
  <c r="AF93" i="1" s="1"/>
  <c r="AE94" i="1"/>
  <c r="AF94" i="1" s="1"/>
  <c r="AR94" i="1" s="1"/>
  <c r="AE144" i="1"/>
  <c r="AF144" i="1" s="1"/>
  <c r="AR144" i="1" s="1"/>
  <c r="AE228" i="1"/>
  <c r="AF228" i="1" s="1"/>
  <c r="AR228" i="1" s="1"/>
  <c r="AK232" i="1"/>
  <c r="S153" i="1"/>
  <c r="V153" i="1" s="1"/>
  <c r="AE165" i="1"/>
  <c r="AE200" i="1"/>
  <c r="AF200" i="1" s="1"/>
  <c r="AR200" i="1" s="1"/>
  <c r="V168" i="1"/>
  <c r="AK231" i="1"/>
  <c r="AE240" i="1"/>
  <c r="AF240" i="1" s="1"/>
  <c r="AR240" i="1" s="1"/>
  <c r="S97" i="1"/>
  <c r="V97" i="1" s="1"/>
  <c r="AE158" i="1"/>
  <c r="AE213" i="1"/>
  <c r="AF213" i="1" s="1"/>
  <c r="AR213" i="1" s="1"/>
  <c r="V240" i="1"/>
  <c r="V266" i="1"/>
  <c r="P291" i="1"/>
  <c r="AK291" i="1" s="1"/>
  <c r="V297" i="1"/>
  <c r="AE303" i="1"/>
  <c r="AF303" i="1" s="1"/>
  <c r="AR303" i="1" s="1"/>
  <c r="AE311" i="1"/>
  <c r="AF311" i="1" s="1"/>
  <c r="AR311" i="1" s="1"/>
  <c r="AE329" i="1"/>
  <c r="AF329" i="1" s="1"/>
  <c r="AR329" i="1" s="1"/>
  <c r="P340" i="1"/>
  <c r="AT340" i="1" s="1"/>
  <c r="AJ407" i="1"/>
  <c r="AE302" i="1"/>
  <c r="AE236" i="1"/>
  <c r="AF236" i="1" s="1"/>
  <c r="AR236" i="1" s="1"/>
  <c r="V254" i="1"/>
  <c r="V267" i="1"/>
  <c r="AE276" i="1"/>
  <c r="V294" i="1"/>
  <c r="AE301" i="1"/>
  <c r="AE309" i="1"/>
  <c r="AF309" i="1" s="1"/>
  <c r="AR309" i="1" s="1"/>
  <c r="P325" i="1"/>
  <c r="AT325" i="1" s="1"/>
  <c r="AE327" i="1"/>
  <c r="AF327" i="1" s="1"/>
  <c r="AR327" i="1" s="1"/>
  <c r="V330" i="1"/>
  <c r="P335" i="1"/>
  <c r="AT335" i="1" s="1"/>
  <c r="AE340" i="1"/>
  <c r="AF340" i="1" s="1"/>
  <c r="AR340" i="1" s="1"/>
  <c r="V311" i="1"/>
  <c r="V329" i="1"/>
  <c r="V344" i="1"/>
  <c r="V407" i="1"/>
  <c r="V236" i="1"/>
  <c r="AE271" i="1"/>
  <c r="V273" i="1"/>
  <c r="P317" i="1"/>
  <c r="AT317" i="1" s="1"/>
  <c r="V341" i="1"/>
  <c r="P342" i="1"/>
  <c r="AT342" i="1" s="1"/>
  <c r="AE344" i="1"/>
  <c r="AF344" i="1" s="1"/>
  <c r="AR344" i="1" s="1"/>
  <c r="S346" i="1"/>
  <c r="V346" i="1" s="1"/>
  <c r="P346" i="1"/>
  <c r="AT346" i="1" s="1"/>
  <c r="AJ418" i="1"/>
  <c r="V265" i="1"/>
  <c r="AE277" i="1"/>
  <c r="V321" i="1"/>
  <c r="V322" i="1"/>
  <c r="AE265" i="1"/>
  <c r="AF265" i="1" s="1"/>
  <c r="AR265" i="1" s="1"/>
  <c r="AE268" i="1"/>
  <c r="AE294" i="1"/>
  <c r="AF294" i="1" s="1"/>
  <c r="AR294" i="1" s="1"/>
  <c r="AE320" i="1"/>
  <c r="AF320" i="1" s="1"/>
  <c r="AS320" i="1" s="1"/>
  <c r="AE321" i="1"/>
  <c r="AF321" i="1" s="1"/>
  <c r="AR321" i="1" s="1"/>
  <c r="AE322" i="1"/>
  <c r="AF322" i="1" s="1"/>
  <c r="AR322" i="1" s="1"/>
  <c r="V323" i="1"/>
  <c r="AE368" i="1"/>
  <c r="AF368" i="1" s="1"/>
  <c r="AS368" i="1" s="1"/>
  <c r="AE419" i="1"/>
  <c r="AF419" i="1" s="1"/>
  <c r="AS419" i="1" s="1"/>
  <c r="AE420" i="1"/>
  <c r="AF420" i="1" s="1"/>
  <c r="AR420" i="1" s="1"/>
  <c r="AE424" i="1"/>
  <c r="AF424" i="1" s="1"/>
  <c r="AR424" i="1" s="1"/>
  <c r="AE463" i="1"/>
  <c r="AF463" i="1" s="1"/>
  <c r="AS463" i="1" s="1"/>
  <c r="AJ472" i="1"/>
  <c r="AJ474" i="1"/>
  <c r="AE479" i="1"/>
  <c r="AF479" i="1" s="1"/>
  <c r="AR479" i="1" s="1"/>
  <c r="AE159" i="1"/>
  <c r="AF159" i="1" s="1"/>
  <c r="AR159" i="1" s="1"/>
  <c r="V404" i="1"/>
  <c r="V412" i="1"/>
  <c r="AJ415" i="1"/>
  <c r="AJ419" i="1"/>
  <c r="AJ420" i="1"/>
  <c r="AE423" i="1"/>
  <c r="AF423" i="1" s="1"/>
  <c r="AR423" i="1" s="1"/>
  <c r="AJ424" i="1"/>
  <c r="AE428" i="1"/>
  <c r="AF428" i="1" s="1"/>
  <c r="AR428" i="1" s="1"/>
  <c r="AE454" i="1"/>
  <c r="AF454" i="1" s="1"/>
  <c r="AS454" i="1" s="1"/>
  <c r="AE458" i="1"/>
  <c r="AF458" i="1" s="1"/>
  <c r="AS458" i="1" s="1"/>
  <c r="V465" i="1"/>
  <c r="AJ471" i="1"/>
  <c r="V420" i="1"/>
  <c r="V424" i="1"/>
  <c r="AE473" i="1"/>
  <c r="AF473" i="1" s="1"/>
  <c r="AS473" i="1" s="1"/>
  <c r="AJ479" i="1"/>
  <c r="P367" i="1"/>
  <c r="AJ423" i="1"/>
  <c r="AJ428" i="1"/>
  <c r="AU454" i="1"/>
  <c r="AX454" i="1" s="1"/>
  <c r="AJ454" i="1" s="1"/>
  <c r="AU458" i="1"/>
  <c r="AX458" i="1" s="1"/>
  <c r="AJ458" i="1" s="1"/>
  <c r="AJ462" i="1"/>
  <c r="AJ464" i="1"/>
  <c r="V467" i="1"/>
  <c r="AJ470" i="1"/>
  <c r="AE362" i="1"/>
  <c r="AF362" i="1" s="1"/>
  <c r="AR362" i="1" s="1"/>
  <c r="P366" i="1"/>
  <c r="AV454" i="1"/>
  <c r="AV458" i="1"/>
  <c r="AJ469" i="1"/>
  <c r="AJ473" i="1"/>
  <c r="AE480" i="1"/>
  <c r="AF480" i="1" s="1"/>
  <c r="AR480" i="1" s="1"/>
  <c r="V361" i="1"/>
  <c r="AJ417" i="1"/>
  <c r="AJ422" i="1"/>
  <c r="AJ426" i="1"/>
  <c r="AU453" i="1"/>
  <c r="AX453" i="1" s="1"/>
  <c r="AJ453" i="1" s="1"/>
  <c r="AU457" i="1"/>
  <c r="AX457" i="1" s="1"/>
  <c r="AJ457" i="1" s="1"/>
  <c r="AJ461" i="1"/>
  <c r="AV465" i="1"/>
  <c r="AJ468" i="1"/>
  <c r="AE361" i="1"/>
  <c r="AF361" i="1" s="1"/>
  <c r="AR361" i="1" s="1"/>
  <c r="AX465" i="1"/>
  <c r="AJ465" i="1" s="1"/>
  <c r="AU466" i="1"/>
  <c r="AX466" i="1" s="1"/>
  <c r="AJ466" i="1" s="1"/>
  <c r="AU467" i="1"/>
  <c r="AX467" i="1" s="1"/>
  <c r="AJ467" i="1" s="1"/>
  <c r="AE474" i="1"/>
  <c r="AF474" i="1" s="1"/>
  <c r="AS474" i="1" s="1"/>
  <c r="AJ480" i="1"/>
  <c r="AK531" i="1"/>
  <c r="AJ483" i="1"/>
  <c r="AJ484" i="1"/>
  <c r="AJ502" i="1"/>
  <c r="AJ503" i="1"/>
  <c r="AJ506" i="1"/>
  <c r="AX507" i="1"/>
  <c r="AJ507" i="1" s="1"/>
  <c r="AJ510" i="1"/>
  <c r="AJ511" i="1"/>
  <c r="AJ514" i="1"/>
  <c r="AJ515" i="1"/>
  <c r="AE517" i="1"/>
  <c r="AF517" i="1" s="1"/>
  <c r="AS517" i="1" s="1"/>
  <c r="AJ518" i="1"/>
  <c r="AJ519" i="1"/>
  <c r="AE521" i="1"/>
  <c r="AF521" i="1" s="1"/>
  <c r="AS521" i="1" s="1"/>
  <c r="AJ522" i="1"/>
  <c r="AK532" i="1"/>
  <c r="AU546" i="1"/>
  <c r="AW546" i="1" s="1"/>
  <c r="AX546" i="1" s="1"/>
  <c r="AJ546" i="1" s="1"/>
  <c r="AJ476" i="1"/>
  <c r="AJ482" i="1"/>
  <c r="AJ501" i="1"/>
  <c r="AJ505" i="1"/>
  <c r="AU509" i="1"/>
  <c r="AX509" i="1" s="1"/>
  <c r="AJ509" i="1" s="1"/>
  <c r="AJ513" i="1"/>
  <c r="AJ517" i="1"/>
  <c r="AJ521" i="1"/>
  <c r="AV509" i="1"/>
  <c r="AJ475" i="1"/>
  <c r="AJ481" i="1"/>
  <c r="AJ504" i="1"/>
  <c r="AU508" i="1"/>
  <c r="AX508" i="1" s="1"/>
  <c r="AJ508" i="1" s="1"/>
  <c r="AJ512" i="1"/>
  <c r="AJ516" i="1"/>
  <c r="AJ520" i="1"/>
  <c r="AJ530" i="1"/>
  <c r="AE130" i="1"/>
  <c r="V144" i="1"/>
  <c r="S147" i="1"/>
  <c r="V147" i="1" s="1"/>
  <c r="P236" i="1"/>
  <c r="AT236" i="1" s="1"/>
  <c r="P240" i="1"/>
  <c r="AT240" i="1" s="1"/>
  <c r="V255" i="1"/>
  <c r="AE264" i="1"/>
  <c r="AF264" i="1" s="1"/>
  <c r="AR264" i="1" s="1"/>
  <c r="P323" i="1"/>
  <c r="V415" i="1"/>
  <c r="AE257" i="1"/>
  <c r="AE102" i="1"/>
  <c r="AF102" i="1" s="1"/>
  <c r="AR102" i="1" s="1"/>
  <c r="S279" i="1"/>
  <c r="V279" i="1" s="1"/>
  <c r="S291" i="1"/>
  <c r="V291" i="1" s="1"/>
  <c r="V360" i="1"/>
  <c r="P159" i="1"/>
  <c r="P368" i="1"/>
  <c r="V316" i="1"/>
  <c r="V379" i="1"/>
  <c r="P380" i="1"/>
  <c r="AT380" i="1" s="1"/>
  <c r="V500" i="1"/>
  <c r="P254" i="1"/>
  <c r="S257" i="1"/>
  <c r="V257" i="1" s="1"/>
  <c r="P343" i="1"/>
  <c r="AT343" i="1" s="1"/>
  <c r="P364" i="1"/>
  <c r="V530" i="1"/>
  <c r="AE255" i="1"/>
  <c r="AF255" i="1" s="1"/>
  <c r="AR255" i="1" s="1"/>
  <c r="V131" i="1"/>
  <c r="P237" i="1"/>
  <c r="S268" i="1"/>
  <c r="V268" i="1" s="1"/>
  <c r="AE316" i="1"/>
  <c r="AF316" i="1" s="1"/>
  <c r="AR316" i="1" s="1"/>
  <c r="P362" i="1"/>
  <c r="AT362" i="1" s="1"/>
  <c r="P227" i="1"/>
  <c r="AT227" i="1" s="1"/>
  <c r="AE279" i="1"/>
  <c r="AE291" i="1"/>
  <c r="AF291" i="1" s="1"/>
  <c r="P316" i="1"/>
  <c r="AK316" i="1" s="1"/>
  <c r="V355" i="1"/>
  <c r="AU49" i="1"/>
  <c r="AX49" i="1" s="1"/>
  <c r="AJ49" i="1" s="1"/>
  <c r="P379" i="1"/>
  <c r="AT379" i="1" s="1"/>
  <c r="V49" i="1"/>
  <c r="AE90" i="1"/>
  <c r="S99" i="1"/>
  <c r="V99" i="1" s="1"/>
  <c r="S88" i="1"/>
  <c r="V88" i="1" s="1"/>
  <c r="S95" i="1"/>
  <c r="V95" i="1" s="1"/>
  <c r="AE88" i="1"/>
  <c r="AE99" i="1"/>
  <c r="AE104" i="1"/>
  <c r="AF104" i="1" s="1"/>
  <c r="AR104" i="1" s="1"/>
  <c r="S132" i="1"/>
  <c r="V132" i="1" s="1"/>
  <c r="AE132" i="1"/>
  <c r="AE254" i="1"/>
  <c r="AE256" i="1"/>
  <c r="AF256" i="1" s="1"/>
  <c r="AR256" i="1" s="1"/>
  <c r="AE97" i="1"/>
  <c r="AF97" i="1" s="1"/>
  <c r="AR97" i="1" s="1"/>
  <c r="AE131" i="1"/>
  <c r="AF131" i="1" s="1"/>
  <c r="AR131" i="1" s="1"/>
  <c r="V145" i="1"/>
  <c r="V228" i="1"/>
  <c r="AP244" i="1"/>
  <c r="AZ244" i="1" s="1"/>
  <c r="AZ245" i="1" s="1"/>
  <c r="AZ246" i="1" s="1"/>
  <c r="V264" i="1"/>
  <c r="AS244" i="1"/>
  <c r="BC244" i="1" s="1"/>
  <c r="BC245" i="1" s="1"/>
  <c r="BC246" i="1" s="1"/>
  <c r="P228" i="1"/>
  <c r="AT228" i="1" s="1"/>
  <c r="S260" i="1"/>
  <c r="V260" i="1" s="1"/>
  <c r="V159" i="1"/>
  <c r="AE270" i="1"/>
  <c r="AF270" i="1" s="1"/>
  <c r="AR270" i="1" s="1"/>
  <c r="AE293" i="1"/>
  <c r="AF293" i="1" s="1"/>
  <c r="AR293" i="1" s="1"/>
  <c r="AE317" i="1"/>
  <c r="AF317" i="1" s="1"/>
  <c r="AR317" i="1" s="1"/>
  <c r="P322" i="1"/>
  <c r="P337" i="1"/>
  <c r="AT337" i="1" s="1"/>
  <c r="AE337" i="1"/>
  <c r="AF337" i="1" s="1"/>
  <c r="AS337" i="1" s="1"/>
  <c r="P361" i="1"/>
  <c r="AE267" i="1"/>
  <c r="AF267" i="1" s="1"/>
  <c r="AR267" i="1" s="1"/>
  <c r="AE278" i="1"/>
  <c r="P321" i="1"/>
  <c r="S339" i="1"/>
  <c r="P339" i="1"/>
  <c r="AT339" i="1" s="1"/>
  <c r="P341" i="1"/>
  <c r="AT341" i="1" s="1"/>
  <c r="S380" i="1"/>
  <c r="V380" i="1" s="1"/>
  <c r="V270" i="1"/>
  <c r="V293" i="1"/>
  <c r="V317" i="1"/>
  <c r="P320" i="1"/>
  <c r="S320" i="1"/>
  <c r="V320" i="1" s="1"/>
  <c r="P360" i="1"/>
  <c r="AT360" i="1" s="1"/>
  <c r="S368" i="1"/>
  <c r="V368" i="1" s="1"/>
  <c r="AE415" i="1"/>
  <c r="AE500" i="1"/>
  <c r="AE440" i="1"/>
  <c r="AE530" i="1"/>
  <c r="AF530" i="1" s="1"/>
  <c r="AR530" i="1" s="1"/>
  <c r="AK103" i="1" l="1"/>
  <c r="AV325" i="1"/>
  <c r="AU325" i="1"/>
  <c r="AX325" i="1" s="1"/>
  <c r="AK237" i="1"/>
  <c r="AT237" i="1"/>
  <c r="AV236" i="1"/>
  <c r="AU236" i="1"/>
  <c r="AX236" i="1" s="1"/>
  <c r="AV342" i="1"/>
  <c r="AU342" i="1"/>
  <c r="AV340" i="1"/>
  <c r="AU340" i="1"/>
  <c r="AU90" i="1"/>
  <c r="AX90" i="1" s="1"/>
  <c r="AV90" i="1"/>
  <c r="AT306" i="1"/>
  <c r="AK128" i="1"/>
  <c r="AT128" i="1"/>
  <c r="AV268" i="1"/>
  <c r="AU268" i="1"/>
  <c r="AX268" i="1" s="1"/>
  <c r="AJ268" i="1" s="1"/>
  <c r="AV123" i="1"/>
  <c r="AU123" i="1"/>
  <c r="AK344" i="1"/>
  <c r="AT344" i="1"/>
  <c r="AV305" i="1"/>
  <c r="AU305" i="1"/>
  <c r="AX305" i="1" s="1"/>
  <c r="AJ305" i="1" s="1"/>
  <c r="AU89" i="1"/>
  <c r="AX89" i="1" s="1"/>
  <c r="AV89" i="1"/>
  <c r="AU328" i="1"/>
  <c r="AX328" i="1" s="1"/>
  <c r="AJ328" i="1" s="1"/>
  <c r="AV328" i="1"/>
  <c r="AV255" i="1"/>
  <c r="AU255" i="1"/>
  <c r="AV87" i="1"/>
  <c r="AU87" i="1"/>
  <c r="AX87" i="1" s="1"/>
  <c r="AU230" i="1"/>
  <c r="AX230" i="1" s="1"/>
  <c r="AJ230" i="1" s="1"/>
  <c r="AV230" i="1"/>
  <c r="AV379" i="1"/>
  <c r="AU379" i="1"/>
  <c r="AX379" i="1" s="1"/>
  <c r="AJ379" i="1" s="1"/>
  <c r="AV334" i="1"/>
  <c r="AU334" i="1"/>
  <c r="AK336" i="1"/>
  <c r="AT336" i="1"/>
  <c r="AK330" i="1"/>
  <c r="AT330" i="1"/>
  <c r="AK132" i="1"/>
  <c r="AT132" i="1"/>
  <c r="AK300" i="1"/>
  <c r="AT300" i="1"/>
  <c r="AV380" i="1"/>
  <c r="AU380" i="1"/>
  <c r="AX380" i="1" s="1"/>
  <c r="AJ380" i="1" s="1"/>
  <c r="AV304" i="1"/>
  <c r="AU304" i="1"/>
  <c r="AX304" i="1" s="1"/>
  <c r="AV294" i="1"/>
  <c r="AU294" i="1"/>
  <c r="AU267" i="1"/>
  <c r="AX267" i="1" s="1"/>
  <c r="AV267" i="1"/>
  <c r="AU213" i="1"/>
  <c r="AV213" i="1"/>
  <c r="AK338" i="1"/>
  <c r="AT338" i="1"/>
  <c r="AK153" i="1"/>
  <c r="AT153" i="1"/>
  <c r="AU130" i="1"/>
  <c r="AX130" i="1" s="1"/>
  <c r="AV130" i="1"/>
  <c r="AV271" i="1"/>
  <c r="AU271" i="1"/>
  <c r="AX271" i="1" s="1"/>
  <c r="AJ271" i="1" s="1"/>
  <c r="AK307" i="1"/>
  <c r="AT307" i="1"/>
  <c r="AV157" i="1"/>
  <c r="AU157" i="1"/>
  <c r="AX157" i="1" s="1"/>
  <c r="AV278" i="1"/>
  <c r="AU278" i="1"/>
  <c r="AK293" i="1"/>
  <c r="AT293" i="1"/>
  <c r="AK266" i="1"/>
  <c r="AT266" i="1"/>
  <c r="AV212" i="1"/>
  <c r="AU212" i="1"/>
  <c r="AU164" i="1"/>
  <c r="AV164" i="1"/>
  <c r="AK122" i="1"/>
  <c r="AT122" i="1"/>
  <c r="AU297" i="1"/>
  <c r="AX297" i="1" s="1"/>
  <c r="AJ297" i="1" s="1"/>
  <c r="AV297" i="1"/>
  <c r="AV124" i="1"/>
  <c r="AU124" i="1"/>
  <c r="AV84" i="1"/>
  <c r="AU84" i="1"/>
  <c r="AV233" i="1"/>
  <c r="AU233" i="1"/>
  <c r="AX233" i="1" s="1"/>
  <c r="AJ233" i="1" s="1"/>
  <c r="AT168" i="1"/>
  <c r="AK258" i="1"/>
  <c r="AT258" i="1"/>
  <c r="AV240" i="1"/>
  <c r="AU240" i="1"/>
  <c r="AX240" i="1" s="1"/>
  <c r="AK86" i="1"/>
  <c r="AT86" i="1"/>
  <c r="AV341" i="1"/>
  <c r="AU341" i="1"/>
  <c r="AX341" i="1" s="1"/>
  <c r="AV337" i="1"/>
  <c r="AU337" i="1"/>
  <c r="AX337" i="1" s="1"/>
  <c r="AV335" i="1"/>
  <c r="AU335" i="1"/>
  <c r="AK277" i="1"/>
  <c r="AT277" i="1"/>
  <c r="AK256" i="1"/>
  <c r="AT256" i="1"/>
  <c r="AV301" i="1"/>
  <c r="AU301" i="1"/>
  <c r="AX301" i="1" s="1"/>
  <c r="AU265" i="1"/>
  <c r="AX265" i="1" s="1"/>
  <c r="AV265" i="1"/>
  <c r="AV298" i="1"/>
  <c r="AU298" i="1"/>
  <c r="AX298" i="1" s="1"/>
  <c r="AK77" i="1"/>
  <c r="AT77" i="1"/>
  <c r="AU327" i="1"/>
  <c r="AX327" i="1" s="1"/>
  <c r="AV327" i="1"/>
  <c r="AU103" i="1"/>
  <c r="AV103" i="1"/>
  <c r="AU82" i="1"/>
  <c r="AX82" i="1" s="1"/>
  <c r="AV82" i="1"/>
  <c r="AK274" i="1"/>
  <c r="AT274" i="1"/>
  <c r="AK254" i="1"/>
  <c r="AT254" i="1"/>
  <c r="AU165" i="1"/>
  <c r="AX165" i="1" s="1"/>
  <c r="AV165" i="1"/>
  <c r="AV102" i="1"/>
  <c r="AU102" i="1"/>
  <c r="AX102" i="1" s="1"/>
  <c r="AK257" i="1"/>
  <c r="AT257" i="1"/>
  <c r="AU228" i="1"/>
  <c r="AV228" i="1"/>
  <c r="AU339" i="1"/>
  <c r="AX339" i="1" s="1"/>
  <c r="AV339" i="1"/>
  <c r="AV227" i="1"/>
  <c r="AU227" i="1"/>
  <c r="AK364" i="1"/>
  <c r="AT364" i="1"/>
  <c r="AK169" i="1"/>
  <c r="AT169" i="1"/>
  <c r="AV355" i="1"/>
  <c r="AU355" i="1"/>
  <c r="AK329" i="1"/>
  <c r="AT329" i="1"/>
  <c r="AU104" i="1"/>
  <c r="AX104" i="1" s="1"/>
  <c r="AJ104" i="1" s="1"/>
  <c r="AV104" i="1"/>
  <c r="AU101" i="1"/>
  <c r="AV101" i="1"/>
  <c r="AU264" i="1"/>
  <c r="AX264" i="1" s="1"/>
  <c r="AJ264" i="1" s="1"/>
  <c r="AV264" i="1"/>
  <c r="AV88" i="1"/>
  <c r="AU88" i="1"/>
  <c r="AX88" i="1" s="1"/>
  <c r="AU276" i="1"/>
  <c r="AV276" i="1"/>
  <c r="AK161" i="1"/>
  <c r="AT161" i="1"/>
  <c r="AK279" i="1"/>
  <c r="AT279" i="1"/>
  <c r="AU99" i="1"/>
  <c r="AV99" i="1"/>
  <c r="AK303" i="1"/>
  <c r="AT303" i="1"/>
  <c r="AK326" i="1"/>
  <c r="AT326" i="1"/>
  <c r="AV234" i="1"/>
  <c r="AU234" i="1"/>
  <c r="AX234" i="1" s="1"/>
  <c r="AJ234" i="1" s="1"/>
  <c r="AU226" i="1"/>
  <c r="AX226" i="1" s="1"/>
  <c r="AJ226" i="1" s="1"/>
  <c r="AV226" i="1"/>
  <c r="AK302" i="1"/>
  <c r="AT302" i="1"/>
  <c r="AK131" i="1"/>
  <c r="AT131" i="1"/>
  <c r="AK270" i="1"/>
  <c r="AT270" i="1"/>
  <c r="AV360" i="1"/>
  <c r="AU360" i="1"/>
  <c r="AX360" i="1" s="1"/>
  <c r="AV343" i="1"/>
  <c r="AU343" i="1"/>
  <c r="AX343" i="1" s="1"/>
  <c r="AK159" i="1"/>
  <c r="AT159" i="1"/>
  <c r="AV346" i="1"/>
  <c r="AU346" i="1"/>
  <c r="AV273" i="1"/>
  <c r="AU273" i="1"/>
  <c r="AV158" i="1"/>
  <c r="AU158" i="1"/>
  <c r="AX158" i="1" s="1"/>
  <c r="AV260" i="1"/>
  <c r="AU260" i="1"/>
  <c r="AK83" i="1"/>
  <c r="AT83" i="1"/>
  <c r="AV331" i="1"/>
  <c r="AU331" i="1"/>
  <c r="AV198" i="1"/>
  <c r="AU198" i="1"/>
  <c r="AX198" i="1" s="1"/>
  <c r="AV200" i="1"/>
  <c r="AU200" i="1"/>
  <c r="AX200" i="1" s="1"/>
  <c r="AX45" i="1"/>
  <c r="AJ45" i="1" s="1"/>
  <c r="AA277" i="1"/>
  <c r="AO277" i="1" s="1"/>
  <c r="AK95" i="1"/>
  <c r="AT144" i="1"/>
  <c r="AU144" i="1" s="1"/>
  <c r="AX144" i="1" s="1"/>
  <c r="AJ144" i="1" s="1"/>
  <c r="AU78" i="1"/>
  <c r="AX78" i="1" s="1"/>
  <c r="AJ78" i="1" s="1"/>
  <c r="AT97" i="1"/>
  <c r="AU97" i="1" s="1"/>
  <c r="AX97" i="1" s="1"/>
  <c r="AJ97" i="1" s="1"/>
  <c r="AK78" i="1"/>
  <c r="AR244" i="1"/>
  <c r="BB244" i="1" s="1"/>
  <c r="BB245" i="1" s="1"/>
  <c r="BB246" i="1" s="1"/>
  <c r="BC247" i="1" s="1"/>
  <c r="AK268" i="1"/>
  <c r="AK125" i="1"/>
  <c r="AV93" i="1"/>
  <c r="AK93" i="1"/>
  <c r="AT115" i="1"/>
  <c r="AV115" i="1" s="1"/>
  <c r="AK255" i="1"/>
  <c r="AK271" i="1"/>
  <c r="AA83" i="1"/>
  <c r="AO83" i="1" s="1"/>
  <c r="AT291" i="1"/>
  <c r="AV291" i="1" s="1"/>
  <c r="AK297" i="1"/>
  <c r="AK327" i="1"/>
  <c r="AK213" i="1"/>
  <c r="AV314" i="1"/>
  <c r="AK294" i="1"/>
  <c r="AF304" i="1"/>
  <c r="AS304" i="1" s="1"/>
  <c r="AK123" i="1"/>
  <c r="AT312" i="1"/>
  <c r="AU312" i="1" s="1"/>
  <c r="AF271" i="1"/>
  <c r="AR271" i="1" s="1"/>
  <c r="AF276" i="1"/>
  <c r="AR276" i="1" s="1"/>
  <c r="AK273" i="1"/>
  <c r="AF258" i="1"/>
  <c r="AS258" i="1" s="1"/>
  <c r="AT127" i="1"/>
  <c r="AV127" i="1" s="1"/>
  <c r="AK305" i="1"/>
  <c r="AT310" i="1"/>
  <c r="AU310" i="1" s="1"/>
  <c r="AX310" i="1" s="1"/>
  <c r="AJ310" i="1" s="1"/>
  <c r="AF83" i="1"/>
  <c r="AR83" i="1" s="1"/>
  <c r="AK101" i="1"/>
  <c r="AT147" i="1"/>
  <c r="AV147" i="1" s="1"/>
  <c r="AF277" i="1"/>
  <c r="AR277" i="1" s="1"/>
  <c r="AA86" i="1"/>
  <c r="AO86" i="1" s="1"/>
  <c r="AF130" i="1"/>
  <c r="AR130" i="1" s="1"/>
  <c r="AT126" i="1"/>
  <c r="AU126" i="1" s="1"/>
  <c r="AF278" i="1"/>
  <c r="AS278" i="1" s="1"/>
  <c r="AF91" i="1"/>
  <c r="AS91" i="1" s="1"/>
  <c r="AT309" i="1"/>
  <c r="AU309" i="1" s="1"/>
  <c r="AX309" i="1" s="1"/>
  <c r="AJ309" i="1" s="1"/>
  <c r="AK84" i="1"/>
  <c r="AF158" i="1"/>
  <c r="AR158" i="1" s="1"/>
  <c r="V277" i="1"/>
  <c r="L282" i="1" s="1"/>
  <c r="AF298" i="1"/>
  <c r="AS298" i="1" s="1"/>
  <c r="AK313" i="1"/>
  <c r="AT311" i="1"/>
  <c r="AV311" i="1" s="1"/>
  <c r="AT142" i="1"/>
  <c r="AV142" i="1" s="1"/>
  <c r="AA276" i="1"/>
  <c r="AO276" i="1" s="1"/>
  <c r="AA304" i="1"/>
  <c r="AP304" i="1" s="1"/>
  <c r="AA302" i="1"/>
  <c r="AO302" i="1" s="1"/>
  <c r="AK111" i="1"/>
  <c r="AT113" i="1"/>
  <c r="AV113" i="1" s="1"/>
  <c r="AX46" i="1"/>
  <c r="AJ46" i="1" s="1"/>
  <c r="AF300" i="1"/>
  <c r="AS300" i="1" s="1"/>
  <c r="AA328" i="1"/>
  <c r="AO328" i="1" s="1"/>
  <c r="AA298" i="1"/>
  <c r="AP298" i="1" s="1"/>
  <c r="AA258" i="1"/>
  <c r="AP258" i="1" s="1"/>
  <c r="AA130" i="1"/>
  <c r="AO130" i="1" s="1"/>
  <c r="AF328" i="1"/>
  <c r="AR328" i="1" s="1"/>
  <c r="AK334" i="1"/>
  <c r="AA278" i="1"/>
  <c r="AP278" i="1" s="1"/>
  <c r="AA89" i="1"/>
  <c r="AP89" i="1" s="1"/>
  <c r="K443" i="1"/>
  <c r="AA164" i="1"/>
  <c r="AO164" i="1" s="1"/>
  <c r="AF165" i="1"/>
  <c r="AR165" i="1" s="1"/>
  <c r="AT139" i="1"/>
  <c r="AT109" i="1"/>
  <c r="AU109" i="1" s="1"/>
  <c r="AX42" i="1"/>
  <c r="AJ42" i="1" s="1"/>
  <c r="AK355" i="1"/>
  <c r="AO539" i="1"/>
  <c r="AY539" i="1" s="1"/>
  <c r="AY540" i="1" s="1"/>
  <c r="AY541" i="1" s="1"/>
  <c r="AK328" i="1"/>
  <c r="AK380" i="1"/>
  <c r="AF90" i="1"/>
  <c r="AS90" i="1" s="1"/>
  <c r="AA300" i="1"/>
  <c r="AP300" i="1" s="1"/>
  <c r="AF161" i="1"/>
  <c r="AS161" i="1" s="1"/>
  <c r="AK331" i="1"/>
  <c r="AF89" i="1"/>
  <c r="AS89" i="1" s="1"/>
  <c r="AK264" i="1"/>
  <c r="AR539" i="1"/>
  <c r="BB539" i="1" s="1"/>
  <c r="BB540" i="1" s="1"/>
  <c r="BB541" i="1" s="1"/>
  <c r="AK124" i="1"/>
  <c r="AK227" i="1"/>
  <c r="AT116" i="1"/>
  <c r="AF169" i="1"/>
  <c r="AS169" i="1" s="1"/>
  <c r="AK314" i="1"/>
  <c r="AF305" i="1"/>
  <c r="AS305" i="1" s="1"/>
  <c r="AA326" i="1"/>
  <c r="AO326" i="1" s="1"/>
  <c r="AF301" i="1"/>
  <c r="AS301" i="1" s="1"/>
  <c r="AA158" i="1"/>
  <c r="AO158" i="1" s="1"/>
  <c r="K444" i="1"/>
  <c r="AK306" i="1"/>
  <c r="AX57" i="1"/>
  <c r="AJ57" i="1" s="1"/>
  <c r="AX55" i="1"/>
  <c r="AJ55" i="1" s="1"/>
  <c r="L431" i="1"/>
  <c r="AK317" i="1"/>
  <c r="AA305" i="1"/>
  <c r="AP305" i="1" s="1"/>
  <c r="AA87" i="1"/>
  <c r="AO87" i="1" s="1"/>
  <c r="AX48" i="1"/>
  <c r="AJ48" i="1" s="1"/>
  <c r="K538" i="1"/>
  <c r="K548" i="1"/>
  <c r="AF274" i="1"/>
  <c r="AR274" i="1" s="1"/>
  <c r="AA90" i="1"/>
  <c r="AP90" i="1" s="1"/>
  <c r="AF164" i="1"/>
  <c r="AR164" i="1" s="1"/>
  <c r="AA268" i="1"/>
  <c r="AO268" i="1" s="1"/>
  <c r="AA91" i="1"/>
  <c r="AP91" i="1" s="1"/>
  <c r="L548" i="1"/>
  <c r="AA271" i="1"/>
  <c r="AO271" i="1" s="1"/>
  <c r="K539" i="1"/>
  <c r="AF279" i="1"/>
  <c r="AS279" i="1" s="1"/>
  <c r="AK140" i="1"/>
  <c r="AA306" i="1"/>
  <c r="AP306" i="1" s="1"/>
  <c r="AA301" i="1"/>
  <c r="AP301" i="1" s="1"/>
  <c r="AA79" i="1"/>
  <c r="AO79" i="1" s="1"/>
  <c r="AA84" i="1"/>
  <c r="AO84" i="1" s="1"/>
  <c r="AA169" i="1"/>
  <c r="AP169" i="1" s="1"/>
  <c r="AA260" i="1"/>
  <c r="AP260" i="1" s="1"/>
  <c r="AF336" i="1"/>
  <c r="AR336" i="1" s="1"/>
  <c r="AA88" i="1"/>
  <c r="AP88" i="1" s="1"/>
  <c r="AA161" i="1"/>
  <c r="AP161" i="1" s="1"/>
  <c r="AK379" i="1"/>
  <c r="K432" i="1"/>
  <c r="AX65" i="1"/>
  <c r="AJ65" i="1" s="1"/>
  <c r="AF82" i="1"/>
  <c r="AS82" i="1" s="1"/>
  <c r="AA99" i="1"/>
  <c r="AO99" i="1" s="1"/>
  <c r="AT137" i="1"/>
  <c r="AA336" i="1"/>
  <c r="AO336" i="1" s="1"/>
  <c r="V549" i="1"/>
  <c r="L244" i="1"/>
  <c r="K431" i="1"/>
  <c r="AR492" i="1"/>
  <c r="BB492" i="1" s="1"/>
  <c r="BB493" i="1" s="1"/>
  <c r="BB494" i="1" s="1"/>
  <c r="AR432" i="1"/>
  <c r="BB432" i="1" s="1"/>
  <c r="BB433" i="1" s="1"/>
  <c r="BB434" i="1" s="1"/>
  <c r="AX56" i="1"/>
  <c r="AJ56" i="1" s="1"/>
  <c r="AA279" i="1"/>
  <c r="AP279" i="1" s="1"/>
  <c r="AF86" i="1"/>
  <c r="AR86" i="1" s="1"/>
  <c r="AA132" i="1"/>
  <c r="AP132" i="1" s="1"/>
  <c r="AA82" i="1"/>
  <c r="AP82" i="1" s="1"/>
  <c r="AA346" i="1"/>
  <c r="AO346" i="1" s="1"/>
  <c r="L538" i="1"/>
  <c r="Z549" i="1"/>
  <c r="AO492" i="1"/>
  <c r="AY492" i="1" s="1"/>
  <c r="AY493" i="1" s="1"/>
  <c r="AY494" i="1" s="1"/>
  <c r="K491" i="1"/>
  <c r="AF346" i="1"/>
  <c r="AR346" i="1" s="1"/>
  <c r="AO432" i="1"/>
  <c r="AY432" i="1" s="1"/>
  <c r="AY433" i="1" s="1"/>
  <c r="AY434" i="1" s="1"/>
  <c r="AA339" i="1"/>
  <c r="AP339" i="1" s="1"/>
  <c r="AF307" i="1"/>
  <c r="AR307" i="1" s="1"/>
  <c r="AK200" i="1"/>
  <c r="AA307" i="1"/>
  <c r="AO307" i="1" s="1"/>
  <c r="AK362" i="1"/>
  <c r="AF302" i="1"/>
  <c r="AR302" i="1" s="1"/>
  <c r="AK168" i="1"/>
  <c r="AX60" i="1"/>
  <c r="AJ60" i="1" s="1"/>
  <c r="AK198" i="1"/>
  <c r="AK102" i="1"/>
  <c r="AA165" i="1"/>
  <c r="AO165" i="1" s="1"/>
  <c r="AA380" i="1"/>
  <c r="AP380" i="1" s="1"/>
  <c r="AA274" i="1"/>
  <c r="AO274" i="1" s="1"/>
  <c r="K549" i="1"/>
  <c r="AT316" i="1"/>
  <c r="AV316" i="1" s="1"/>
  <c r="AF306" i="1"/>
  <c r="AS306" i="1" s="1"/>
  <c r="AA257" i="1"/>
  <c r="AO257" i="1" s="1"/>
  <c r="AK104" i="1"/>
  <c r="AK136" i="1"/>
  <c r="AT136" i="1"/>
  <c r="AF326" i="1"/>
  <c r="AR326" i="1" s="1"/>
  <c r="L491" i="1"/>
  <c r="AJ327" i="1"/>
  <c r="AJ225" i="1"/>
  <c r="AK114" i="1"/>
  <c r="AT114" i="1"/>
  <c r="AK82" i="1"/>
  <c r="AT367" i="1"/>
  <c r="AK367" i="1"/>
  <c r="AK346" i="1"/>
  <c r="AK304" i="1"/>
  <c r="AK335" i="1"/>
  <c r="AF132" i="1"/>
  <c r="AS132" i="1" s="1"/>
  <c r="AK298" i="1"/>
  <c r="AF87" i="1"/>
  <c r="AR87" i="1" s="1"/>
  <c r="AK112" i="1"/>
  <c r="AT112" i="1"/>
  <c r="AK366" i="1"/>
  <c r="AT366" i="1"/>
  <c r="AK135" i="1"/>
  <c r="AT135" i="1"/>
  <c r="AK79" i="1"/>
  <c r="AT79" i="1"/>
  <c r="L243" i="1"/>
  <c r="L493" i="1"/>
  <c r="L494" i="1" s="1"/>
  <c r="AS453" i="1"/>
  <c r="AS492" i="1" s="1"/>
  <c r="BC492" i="1" s="1"/>
  <c r="BC493" i="1" s="1"/>
  <c r="BC494" i="1" s="1"/>
  <c r="AK342" i="1"/>
  <c r="AK138" i="1"/>
  <c r="AT138" i="1"/>
  <c r="V79" i="1"/>
  <c r="L172" i="1" s="1"/>
  <c r="AF79" i="1"/>
  <c r="AR79" i="1" s="1"/>
  <c r="AK87" i="1"/>
  <c r="L492" i="1"/>
  <c r="AK325" i="1"/>
  <c r="AV313" i="1"/>
  <c r="AU313" i="1"/>
  <c r="AX313" i="1" s="1"/>
  <c r="AJ313" i="1" s="1"/>
  <c r="AK301" i="1"/>
  <c r="AT110" i="1"/>
  <c r="AK110" i="1"/>
  <c r="AU111" i="1"/>
  <c r="AV111" i="1"/>
  <c r="AK141" i="1"/>
  <c r="AT141" i="1"/>
  <c r="AF84" i="1"/>
  <c r="AR84" i="1" s="1"/>
  <c r="K493" i="1"/>
  <c r="K494" i="1" s="1"/>
  <c r="AP453" i="1"/>
  <c r="AP492" i="1" s="1"/>
  <c r="AZ492" i="1" s="1"/>
  <c r="AZ493" i="1" s="1"/>
  <c r="AZ494" i="1" s="1"/>
  <c r="K492" i="1"/>
  <c r="AK340" i="1"/>
  <c r="AU125" i="1"/>
  <c r="AV125" i="1"/>
  <c r="AU140" i="1"/>
  <c r="AV140" i="1"/>
  <c r="AF268" i="1"/>
  <c r="AR268" i="1" s="1"/>
  <c r="K384" i="1"/>
  <c r="AT323" i="1"/>
  <c r="AK323" i="1"/>
  <c r="AK343" i="1"/>
  <c r="K243" i="1"/>
  <c r="L384" i="1"/>
  <c r="AT368" i="1"/>
  <c r="AK368" i="1"/>
  <c r="AK267" i="1"/>
  <c r="AF257" i="1"/>
  <c r="AR257" i="1" s="1"/>
  <c r="AK240" i="1"/>
  <c r="L245" i="1"/>
  <c r="L246" i="1" s="1"/>
  <c r="AK236" i="1"/>
  <c r="AK89" i="1"/>
  <c r="K433" i="1"/>
  <c r="K434" i="1" s="1"/>
  <c r="AR291" i="1"/>
  <c r="AK337" i="1"/>
  <c r="AE394" i="1"/>
  <c r="AF260" i="1"/>
  <c r="AS260" i="1" s="1"/>
  <c r="AT146" i="1"/>
  <c r="AK146" i="1"/>
  <c r="L173" i="1"/>
  <c r="AF88" i="1"/>
  <c r="AS88" i="1" s="1"/>
  <c r="AK88" i="1"/>
  <c r="AK360" i="1"/>
  <c r="AK228" i="1"/>
  <c r="AV317" i="1"/>
  <c r="AU317" i="1"/>
  <c r="AX317" i="1" s="1"/>
  <c r="AJ317" i="1" s="1"/>
  <c r="K173" i="1"/>
  <c r="K283" i="1"/>
  <c r="AU362" i="1"/>
  <c r="AV362" i="1"/>
  <c r="AK276" i="1"/>
  <c r="AF380" i="1"/>
  <c r="AS380" i="1" s="1"/>
  <c r="AK322" i="1"/>
  <c r="AT322" i="1"/>
  <c r="AK212" i="1"/>
  <c r="AK99" i="1"/>
  <c r="K244" i="1"/>
  <c r="AK341" i="1"/>
  <c r="AK265" i="1"/>
  <c r="AT91" i="1"/>
  <c r="AK91" i="1"/>
  <c r="AK130" i="1"/>
  <c r="AV95" i="1"/>
  <c r="AU95" i="1"/>
  <c r="AX95" i="1" s="1"/>
  <c r="AJ95" i="1" s="1"/>
  <c r="AE549" i="1"/>
  <c r="L444" i="1"/>
  <c r="AF440" i="1"/>
  <c r="AS440" i="1" s="1"/>
  <c r="L549" i="1"/>
  <c r="K445" i="1"/>
  <c r="K446" i="1" s="1"/>
  <c r="AP444" i="1"/>
  <c r="AZ444" i="1" s="1"/>
  <c r="AK339" i="1"/>
  <c r="AO291" i="1"/>
  <c r="AR93" i="1"/>
  <c r="AK260" i="1"/>
  <c r="AK165" i="1"/>
  <c r="K245" i="1"/>
  <c r="K246" i="1" s="1"/>
  <c r="AO198" i="1"/>
  <c r="AO244" i="1" s="1"/>
  <c r="AY244" i="1" s="1"/>
  <c r="AK94" i="1"/>
  <c r="AT94" i="1"/>
  <c r="Z394" i="1"/>
  <c r="V339" i="1"/>
  <c r="L383" i="1" s="1"/>
  <c r="AF339" i="1"/>
  <c r="AS339" i="1" s="1"/>
  <c r="AK164" i="1"/>
  <c r="AT320" i="1"/>
  <c r="AK320" i="1"/>
  <c r="L539" i="1"/>
  <c r="AF500" i="1"/>
  <c r="AS500" i="1" s="1"/>
  <c r="AK321" i="1"/>
  <c r="AT321" i="1"/>
  <c r="AT361" i="1"/>
  <c r="AK361" i="1"/>
  <c r="AK157" i="1"/>
  <c r="AK158" i="1"/>
  <c r="AF99" i="1"/>
  <c r="AR99" i="1" s="1"/>
  <c r="AK90" i="1"/>
  <c r="AK278" i="1"/>
  <c r="AF415" i="1"/>
  <c r="AS415" i="1" s="1"/>
  <c r="L432" i="1"/>
  <c r="AK145" i="1"/>
  <c r="AT145" i="1"/>
  <c r="L283" i="1"/>
  <c r="AF254" i="1"/>
  <c r="AR254" i="1" s="1"/>
  <c r="AX124" i="1" l="1"/>
  <c r="AJ124" i="1" s="1"/>
  <c r="AX331" i="1"/>
  <c r="AJ331" i="1" s="1"/>
  <c r="AX273" i="1"/>
  <c r="AJ273" i="1" s="1"/>
  <c r="AX84" i="1"/>
  <c r="AJ84" i="1" s="1"/>
  <c r="AX334" i="1"/>
  <c r="AJ334" i="1" s="1"/>
  <c r="AX255" i="1"/>
  <c r="AJ255" i="1" s="1"/>
  <c r="AX103" i="1"/>
  <c r="AJ103" i="1" s="1"/>
  <c r="AX228" i="1"/>
  <c r="AX101" i="1"/>
  <c r="AJ101" i="1" s="1"/>
  <c r="AX335" i="1"/>
  <c r="AX164" i="1"/>
  <c r="AX342" i="1"/>
  <c r="AX294" i="1"/>
  <c r="AJ294" i="1" s="1"/>
  <c r="AX346" i="1"/>
  <c r="AX355" i="1"/>
  <c r="AJ355" i="1" s="1"/>
  <c r="AV344" i="1"/>
  <c r="AU344" i="1"/>
  <c r="AX260" i="1"/>
  <c r="AU159" i="1"/>
  <c r="AX159" i="1" s="1"/>
  <c r="AJ159" i="1" s="1"/>
  <c r="AV159" i="1"/>
  <c r="AV131" i="1"/>
  <c r="AU131" i="1"/>
  <c r="AV326" i="1"/>
  <c r="AU326" i="1"/>
  <c r="AX326" i="1" s="1"/>
  <c r="AJ326" i="1" s="1"/>
  <c r="AU161" i="1"/>
  <c r="AX161" i="1" s="1"/>
  <c r="AJ161" i="1" s="1"/>
  <c r="AV161" i="1"/>
  <c r="AU277" i="1"/>
  <c r="AX277" i="1" s="1"/>
  <c r="AJ277" i="1" s="1"/>
  <c r="AV277" i="1"/>
  <c r="AU86" i="1"/>
  <c r="AX86" i="1" s="1"/>
  <c r="AJ86" i="1" s="1"/>
  <c r="AV86" i="1"/>
  <c r="AV307" i="1"/>
  <c r="AU307" i="1"/>
  <c r="AX307" i="1" s="1"/>
  <c r="AJ307" i="1" s="1"/>
  <c r="AV338" i="1"/>
  <c r="AU338" i="1"/>
  <c r="AV330" i="1"/>
  <c r="AU330" i="1"/>
  <c r="AV270" i="1"/>
  <c r="AU270" i="1"/>
  <c r="AU132" i="1"/>
  <c r="AX132" i="1" s="1"/>
  <c r="AJ132" i="1" s="1"/>
  <c r="AV132" i="1"/>
  <c r="AV169" i="1"/>
  <c r="AU169" i="1"/>
  <c r="AX169" i="1" s="1"/>
  <c r="AJ169" i="1" s="1"/>
  <c r="AV122" i="1"/>
  <c r="AU122" i="1"/>
  <c r="AV293" i="1"/>
  <c r="AU293" i="1"/>
  <c r="AX123" i="1"/>
  <c r="AJ123" i="1" s="1"/>
  <c r="AV83" i="1"/>
  <c r="AU83" i="1"/>
  <c r="AX83" i="1" s="1"/>
  <c r="AJ83" i="1" s="1"/>
  <c r="AV302" i="1"/>
  <c r="AU302" i="1"/>
  <c r="AX302" i="1" s="1"/>
  <c r="AJ302" i="1" s="1"/>
  <c r="AV303" i="1"/>
  <c r="AU303" i="1"/>
  <c r="AV254" i="1"/>
  <c r="AU254" i="1"/>
  <c r="AX254" i="1" s="1"/>
  <c r="AJ254" i="1" s="1"/>
  <c r="AV336" i="1"/>
  <c r="AU336" i="1"/>
  <c r="AV237" i="1"/>
  <c r="AU237" i="1"/>
  <c r="AX237" i="1" s="1"/>
  <c r="AJ237" i="1" s="1"/>
  <c r="AU279" i="1"/>
  <c r="AV279" i="1"/>
  <c r="AX276" i="1"/>
  <c r="AV364" i="1"/>
  <c r="AU364" i="1"/>
  <c r="AX364" i="1" s="1"/>
  <c r="AJ364" i="1" s="1"/>
  <c r="AV257" i="1"/>
  <c r="AU257" i="1"/>
  <c r="AX257" i="1" s="1"/>
  <c r="AJ257" i="1" s="1"/>
  <c r="AX278" i="1"/>
  <c r="AX213" i="1"/>
  <c r="AJ213" i="1" s="1"/>
  <c r="AX340" i="1"/>
  <c r="AV256" i="1"/>
  <c r="AU256" i="1"/>
  <c r="AU266" i="1"/>
  <c r="AX266" i="1" s="1"/>
  <c r="AJ266" i="1" s="1"/>
  <c r="AV266" i="1"/>
  <c r="AV306" i="1"/>
  <c r="AU306" i="1"/>
  <c r="AX306" i="1" s="1"/>
  <c r="AJ306" i="1" s="1"/>
  <c r="AV274" i="1"/>
  <c r="AU274" i="1"/>
  <c r="AX274" i="1" s="1"/>
  <c r="AJ274" i="1" s="1"/>
  <c r="AV258" i="1"/>
  <c r="AU258" i="1"/>
  <c r="AU300" i="1"/>
  <c r="AX300" i="1" s="1"/>
  <c r="AJ300" i="1" s="1"/>
  <c r="AV300" i="1"/>
  <c r="AV168" i="1"/>
  <c r="AU168" i="1"/>
  <c r="AX168" i="1" s="1"/>
  <c r="AJ168" i="1" s="1"/>
  <c r="AV153" i="1"/>
  <c r="AU153" i="1"/>
  <c r="AX99" i="1"/>
  <c r="AV329" i="1"/>
  <c r="AU329" i="1"/>
  <c r="AX329" i="1" s="1"/>
  <c r="AJ329" i="1" s="1"/>
  <c r="AX227" i="1"/>
  <c r="AJ227" i="1" s="1"/>
  <c r="AU77" i="1"/>
  <c r="AX77" i="1" s="1"/>
  <c r="AJ77" i="1" s="1"/>
  <c r="AV77" i="1"/>
  <c r="AX212" i="1"/>
  <c r="AU128" i="1"/>
  <c r="AX128" i="1" s="1"/>
  <c r="AJ128" i="1" s="1"/>
  <c r="AV128" i="1"/>
  <c r="AV97" i="1"/>
  <c r="AV144" i="1"/>
  <c r="AU291" i="1"/>
  <c r="AX291" i="1" s="1"/>
  <c r="AJ291" i="1" s="1"/>
  <c r="AP539" i="1"/>
  <c r="AZ539" i="1" s="1"/>
  <c r="AR549" i="1"/>
  <c r="BB549" i="1" s="1"/>
  <c r="BB550" i="1" s="1"/>
  <c r="BB551" i="1" s="1"/>
  <c r="AO549" i="1"/>
  <c r="AY549" i="1" s="1"/>
  <c r="AY550" i="1" s="1"/>
  <c r="AY551" i="1" s="1"/>
  <c r="AA549" i="1"/>
  <c r="K540" i="1"/>
  <c r="K541" i="1" s="1"/>
  <c r="K550" i="1"/>
  <c r="K551" i="1" s="1"/>
  <c r="AU115" i="1"/>
  <c r="AX115" i="1" s="1"/>
  <c r="AJ115" i="1" s="1"/>
  <c r="AV309" i="1"/>
  <c r="AV312" i="1"/>
  <c r="AX312" i="1" s="1"/>
  <c r="AJ312" i="1" s="1"/>
  <c r="AU127" i="1"/>
  <c r="AX127" i="1" s="1"/>
  <c r="AJ127" i="1" s="1"/>
  <c r="AV126" i="1"/>
  <c r="AX126" i="1" s="1"/>
  <c r="AJ126" i="1" s="1"/>
  <c r="AV310" i="1"/>
  <c r="AU147" i="1"/>
  <c r="AX147" i="1" s="1"/>
  <c r="AJ147" i="1" s="1"/>
  <c r="K448" i="1"/>
  <c r="AU142" i="1"/>
  <c r="AX142" i="1" s="1"/>
  <c r="AJ142" i="1" s="1"/>
  <c r="L495" i="1"/>
  <c r="K436" i="1"/>
  <c r="K282" i="1"/>
  <c r="AS283" i="1"/>
  <c r="BC283" i="1" s="1"/>
  <c r="BC284" i="1" s="1"/>
  <c r="BC285" i="1" s="1"/>
  <c r="Z557" i="1"/>
  <c r="Z22" i="1" s="1"/>
  <c r="AU311" i="1"/>
  <c r="AX311" i="1" s="1"/>
  <c r="AJ311" i="1" s="1"/>
  <c r="AU113" i="1"/>
  <c r="AX113" i="1" s="1"/>
  <c r="AJ113" i="1" s="1"/>
  <c r="AJ232" i="1"/>
  <c r="K172" i="1"/>
  <c r="K553" i="1"/>
  <c r="AX362" i="1"/>
  <c r="AJ362" i="1" s="1"/>
  <c r="AV109" i="1"/>
  <c r="AX109" i="1" s="1"/>
  <c r="AJ109" i="1" s="1"/>
  <c r="AU316" i="1"/>
  <c r="AX316" i="1" s="1"/>
  <c r="AJ316" i="1" s="1"/>
  <c r="BC242" i="1"/>
  <c r="AS384" i="1"/>
  <c r="BC384" i="1" s="1"/>
  <c r="BC385" i="1" s="1"/>
  <c r="BC386" i="1" s="1"/>
  <c r="AU139" i="1"/>
  <c r="AV139" i="1"/>
  <c r="K543" i="1"/>
  <c r="AU116" i="1"/>
  <c r="AV116" i="1"/>
  <c r="AX125" i="1"/>
  <c r="AJ125" i="1" s="1"/>
  <c r="AO283" i="1"/>
  <c r="AY283" i="1" s="1"/>
  <c r="AY284" i="1" s="1"/>
  <c r="AY285" i="1" s="1"/>
  <c r="K388" i="1"/>
  <c r="AP283" i="1"/>
  <c r="AZ283" i="1" s="1"/>
  <c r="AZ284" i="1" s="1"/>
  <c r="AZ285" i="1" s="1"/>
  <c r="AR384" i="1"/>
  <c r="BB384" i="1" s="1"/>
  <c r="BB385" i="1" s="1"/>
  <c r="BB386" i="1" s="1"/>
  <c r="AX111" i="1"/>
  <c r="AJ111" i="1" s="1"/>
  <c r="AJ102" i="1"/>
  <c r="AO384" i="1"/>
  <c r="AY384" i="1" s="1"/>
  <c r="AY385" i="1" s="1"/>
  <c r="AY386" i="1" s="1"/>
  <c r="K385" i="1"/>
  <c r="K386" i="1" s="1"/>
  <c r="AJ200" i="1"/>
  <c r="AV136" i="1"/>
  <c r="AU136" i="1"/>
  <c r="AX136" i="1" s="1"/>
  <c r="AJ136" i="1" s="1"/>
  <c r="AV137" i="1"/>
  <c r="AU137" i="1"/>
  <c r="AX137" i="1" s="1"/>
  <c r="AJ137" i="1" s="1"/>
  <c r="AX140" i="1"/>
  <c r="AJ140" i="1" s="1"/>
  <c r="AJ198" i="1"/>
  <c r="K435" i="1"/>
  <c r="AP384" i="1"/>
  <c r="AZ384" i="1" s="1"/>
  <c r="AZ385" i="1" s="1"/>
  <c r="AZ386" i="1" s="1"/>
  <c r="AV79" i="1"/>
  <c r="AU79" i="1"/>
  <c r="AX79" i="1" s="1"/>
  <c r="AJ79" i="1" s="1"/>
  <c r="AJ325" i="1"/>
  <c r="AV114" i="1"/>
  <c r="AU114" i="1"/>
  <c r="AV135" i="1"/>
  <c r="AU135" i="1"/>
  <c r="AX135" i="1" s="1"/>
  <c r="AJ135" i="1" s="1"/>
  <c r="AV366" i="1"/>
  <c r="AU366" i="1"/>
  <c r="AX366" i="1" s="1"/>
  <c r="AJ366" i="1" s="1"/>
  <c r="AV141" i="1"/>
  <c r="AU141" i="1"/>
  <c r="AX141" i="1" s="1"/>
  <c r="AJ141" i="1" s="1"/>
  <c r="AJ298" i="1"/>
  <c r="AU367" i="1"/>
  <c r="AX367" i="1" s="1"/>
  <c r="AJ367" i="1" s="1"/>
  <c r="AV367" i="1"/>
  <c r="AJ82" i="1"/>
  <c r="AZ490" i="1"/>
  <c r="AV112" i="1"/>
  <c r="AU112" i="1"/>
  <c r="AZ495" i="1"/>
  <c r="AZ496" i="1" s="1"/>
  <c r="AJ301" i="1"/>
  <c r="AJ87" i="1"/>
  <c r="AV138" i="1"/>
  <c r="AU138" i="1"/>
  <c r="AJ304" i="1"/>
  <c r="BC490" i="1"/>
  <c r="K495" i="1"/>
  <c r="K496" i="1"/>
  <c r="AV110" i="1"/>
  <c r="AU110" i="1"/>
  <c r="BC495" i="1"/>
  <c r="K447" i="1"/>
  <c r="AJ89" i="1"/>
  <c r="AJ267" i="1"/>
  <c r="AJ343" i="1"/>
  <c r="AJ236" i="1"/>
  <c r="AU368" i="1"/>
  <c r="AX368" i="1" s="1"/>
  <c r="AJ368" i="1" s="1"/>
  <c r="AV368" i="1"/>
  <c r="AU323" i="1"/>
  <c r="AX323" i="1" s="1"/>
  <c r="AJ323" i="1" s="1"/>
  <c r="AV323" i="1"/>
  <c r="AJ240" i="1"/>
  <c r="K383" i="1"/>
  <c r="L247" i="1"/>
  <c r="L433" i="1"/>
  <c r="L434" i="1" s="1"/>
  <c r="AV321" i="1"/>
  <c r="AU321" i="1"/>
  <c r="AV146" i="1"/>
  <c r="AU146" i="1"/>
  <c r="AX146" i="1" s="1"/>
  <c r="AJ146" i="1" s="1"/>
  <c r="L284" i="1"/>
  <c r="L285" i="1" s="1"/>
  <c r="AJ90" i="1"/>
  <c r="AY245" i="1"/>
  <c r="AY246" i="1" s="1"/>
  <c r="AZ247" i="1" s="1"/>
  <c r="AZ248" i="1" s="1"/>
  <c r="AZ249" i="1" s="1"/>
  <c r="BB249" i="1" s="1"/>
  <c r="K249" i="1" s="1"/>
  <c r="AZ242" i="1"/>
  <c r="AZ445" i="1"/>
  <c r="AZ446" i="1" s="1"/>
  <c r="AZ447" i="1" s="1"/>
  <c r="AZ448" i="1" s="1"/>
  <c r="AZ442" i="1"/>
  <c r="AJ265" i="1"/>
  <c r="K287" i="1"/>
  <c r="L174" i="1"/>
  <c r="L175" i="1" s="1"/>
  <c r="L385" i="1"/>
  <c r="AR173" i="1"/>
  <c r="BB173" i="1" s="1"/>
  <c r="AJ130" i="1"/>
  <c r="K177" i="1"/>
  <c r="AE557" i="1"/>
  <c r="AU320" i="1"/>
  <c r="AX320" i="1" s="1"/>
  <c r="AJ320" i="1" s="1"/>
  <c r="AV320" i="1"/>
  <c r="AF394" i="1"/>
  <c r="AJ341" i="1"/>
  <c r="K174" i="1"/>
  <c r="K175" i="1" s="1"/>
  <c r="AP432" i="1"/>
  <c r="AZ432" i="1" s="1"/>
  <c r="AJ158" i="1"/>
  <c r="AV361" i="1"/>
  <c r="AU361" i="1"/>
  <c r="AX361" i="1" s="1"/>
  <c r="AJ361" i="1" s="1"/>
  <c r="AV94" i="1"/>
  <c r="AU94" i="1"/>
  <c r="AX94" i="1" s="1"/>
  <c r="AJ94" i="1" s="1"/>
  <c r="AJ165" i="1"/>
  <c r="AJ360" i="1"/>
  <c r="AJ157" i="1"/>
  <c r="AJ339" i="1"/>
  <c r="AV91" i="1"/>
  <c r="AU91" i="1"/>
  <c r="AX91" i="1" s="1"/>
  <c r="AJ91" i="1" s="1"/>
  <c r="K248" i="1"/>
  <c r="K247" i="1"/>
  <c r="AV145" i="1"/>
  <c r="AU145" i="1"/>
  <c r="AX145" i="1" s="1"/>
  <c r="AJ145" i="1" s="1"/>
  <c r="L540" i="1"/>
  <c r="L541" i="1" s="1"/>
  <c r="L550" i="1"/>
  <c r="L551" i="1" s="1"/>
  <c r="L445" i="1"/>
  <c r="L446" i="1" s="1"/>
  <c r="AF549" i="1"/>
  <c r="AS444" i="1"/>
  <c r="BC444" i="1" s="1"/>
  <c r="AV322" i="1"/>
  <c r="AU322" i="1"/>
  <c r="AX322" i="1" s="1"/>
  <c r="AJ322" i="1" s="1"/>
  <c r="K284" i="1"/>
  <c r="K285" i="1" s="1"/>
  <c r="AJ337" i="1"/>
  <c r="V394" i="1"/>
  <c r="V557" i="1" s="1"/>
  <c r="V22" i="1" s="1"/>
  <c r="AA394" i="1"/>
  <c r="AJ88" i="1"/>
  <c r="AX131" i="1" l="1"/>
  <c r="AJ131" i="1" s="1"/>
  <c r="AX303" i="1"/>
  <c r="AJ303" i="1" s="1"/>
  <c r="AX330" i="1"/>
  <c r="AJ330" i="1" s="1"/>
  <c r="AX338" i="1"/>
  <c r="AJ338" i="1" s="1"/>
  <c r="AX258" i="1"/>
  <c r="AJ258" i="1" s="1"/>
  <c r="AX256" i="1"/>
  <c r="AJ256" i="1" s="1"/>
  <c r="AX122" i="1"/>
  <c r="AJ122" i="1" s="1"/>
  <c r="AX336" i="1"/>
  <c r="AJ336" i="1" s="1"/>
  <c r="AX153" i="1"/>
  <c r="AJ153" i="1" s="1"/>
  <c r="AX293" i="1"/>
  <c r="AJ293" i="1" s="1"/>
  <c r="AX344" i="1"/>
  <c r="AJ344" i="1" s="1"/>
  <c r="AX279" i="1"/>
  <c r="AJ279" i="1" s="1"/>
  <c r="AX270" i="1"/>
  <c r="AJ270" i="1" s="1"/>
  <c r="AZ537" i="1"/>
  <c r="AZ540" i="1"/>
  <c r="AZ541" i="1" s="1"/>
  <c r="AZ542" i="1" s="1"/>
  <c r="AZ543" i="1" s="1"/>
  <c r="K552" i="1"/>
  <c r="AA557" i="1"/>
  <c r="AA22" i="1" s="1"/>
  <c r="AS539" i="1"/>
  <c r="BC539" i="1" s="1"/>
  <c r="AR283" i="1"/>
  <c r="BB283" i="1" s="1"/>
  <c r="AP549" i="1"/>
  <c r="AZ549" i="1" s="1"/>
  <c r="K542" i="1"/>
  <c r="BC382" i="1"/>
  <c r="AX139" i="1"/>
  <c r="AJ139" i="1" s="1"/>
  <c r="AZ387" i="1"/>
  <c r="AZ388" i="1" s="1"/>
  <c r="BC387" i="1"/>
  <c r="AZ382" i="1"/>
  <c r="AZ286" i="1"/>
  <c r="AZ287" i="1" s="1"/>
  <c r="AJ99" i="1"/>
  <c r="AX116" i="1"/>
  <c r="AJ116" i="1" s="1"/>
  <c r="AJ342" i="1"/>
  <c r="L542" i="1"/>
  <c r="AZ281" i="1"/>
  <c r="K387" i="1"/>
  <c r="AJ340" i="1"/>
  <c r="AJ335" i="1"/>
  <c r="AX321" i="1"/>
  <c r="AJ321" i="1" s="1"/>
  <c r="AJ346" i="1"/>
  <c r="L435" i="1"/>
  <c r="AZ497" i="1"/>
  <c r="BB497" i="1" s="1"/>
  <c r="L286" i="1"/>
  <c r="AX110" i="1"/>
  <c r="AJ110" i="1" s="1"/>
  <c r="AX112" i="1"/>
  <c r="AJ112" i="1" s="1"/>
  <c r="AX138" i="1"/>
  <c r="AJ138" i="1" s="1"/>
  <c r="AJ276" i="1"/>
  <c r="AJ278" i="1"/>
  <c r="AJ260" i="1"/>
  <c r="AJ212" i="1"/>
  <c r="AX114" i="1"/>
  <c r="AJ114" i="1" s="1"/>
  <c r="AJ228" i="1"/>
  <c r="AJ164" i="1"/>
  <c r="L447" i="1"/>
  <c r="L176" i="1"/>
  <c r="AF557" i="1"/>
  <c r="K560" i="1" s="1"/>
  <c r="K395" i="1"/>
  <c r="K396" i="1"/>
  <c r="AZ433" i="1"/>
  <c r="AZ434" i="1" s="1"/>
  <c r="AZ435" i="1" s="1"/>
  <c r="AZ436" i="1" s="1"/>
  <c r="AZ430" i="1"/>
  <c r="AE22" i="1"/>
  <c r="BB174" i="1"/>
  <c r="BB175" i="1" s="1"/>
  <c r="AP173" i="1"/>
  <c r="AZ173" i="1" s="1"/>
  <c r="AZ174" i="1" s="1"/>
  <c r="AZ175" i="1" s="1"/>
  <c r="L386" i="1"/>
  <c r="L387" i="1"/>
  <c r="K176" i="1"/>
  <c r="AS173" i="1"/>
  <c r="BC173" i="1" s="1"/>
  <c r="BC174" i="1" s="1"/>
  <c r="BC175" i="1" s="1"/>
  <c r="BC445" i="1"/>
  <c r="BC446" i="1" s="1"/>
  <c r="BC447" i="1" s="1"/>
  <c r="AZ449" i="1" s="1"/>
  <c r="BB449" i="1" s="1"/>
  <c r="BC442" i="1"/>
  <c r="L552" i="1"/>
  <c r="AS432" i="1"/>
  <c r="BC432" i="1" s="1"/>
  <c r="AO173" i="1"/>
  <c r="AY173" i="1" s="1"/>
  <c r="K286" i="1"/>
  <c r="AR394" i="1" l="1"/>
  <c r="AR557" i="1" s="1"/>
  <c r="BB557" i="1" s="1"/>
  <c r="BB558" i="1" s="1"/>
  <c r="BB559" i="1" s="1"/>
  <c r="BB284" i="1"/>
  <c r="BB285" i="1" s="1"/>
  <c r="BC286" i="1" s="1"/>
  <c r="AZ288" i="1" s="1"/>
  <c r="BB288" i="1" s="1"/>
  <c r="K288" i="1" s="1"/>
  <c r="BC281" i="1"/>
  <c r="BC540" i="1"/>
  <c r="BC541" i="1" s="1"/>
  <c r="BC542" i="1" s="1"/>
  <c r="AZ544" i="1" s="1"/>
  <c r="BB544" i="1" s="1"/>
  <c r="BC537" i="1"/>
  <c r="AS549" i="1"/>
  <c r="BC549" i="1" s="1"/>
  <c r="AZ389" i="1"/>
  <c r="BB389" i="1" s="1"/>
  <c r="K389" i="1" s="1"/>
  <c r="AP394" i="1"/>
  <c r="AP557" i="1" s="1"/>
  <c r="AZ557" i="1" s="1"/>
  <c r="AZ558" i="1" s="1"/>
  <c r="AZ559" i="1" s="1"/>
  <c r="AS394" i="1"/>
  <c r="BC394" i="1" s="1"/>
  <c r="BC395" i="1" s="1"/>
  <c r="BC396" i="1" s="1"/>
  <c r="BC433" i="1"/>
  <c r="BC434" i="1" s="1"/>
  <c r="BC435" i="1" s="1"/>
  <c r="AZ437" i="1" s="1"/>
  <c r="BB437" i="1" s="1"/>
  <c r="BC430" i="1"/>
  <c r="BC171" i="1"/>
  <c r="BC176" i="1"/>
  <c r="AO394" i="1"/>
  <c r="AO557" i="1" s="1"/>
  <c r="K558" i="1"/>
  <c r="AF22" i="1"/>
  <c r="K23" i="1" s="1"/>
  <c r="K27" i="1" s="1"/>
  <c r="AY174" i="1"/>
  <c r="AY175" i="1" s="1"/>
  <c r="AZ176" i="1" s="1"/>
  <c r="AZ177" i="1" s="1"/>
  <c r="AZ171" i="1"/>
  <c r="AZ550" i="1"/>
  <c r="AZ551" i="1" s="1"/>
  <c r="AZ552" i="1" s="1"/>
  <c r="AZ553" i="1" s="1"/>
  <c r="AZ547" i="1"/>
  <c r="BB394" i="1" l="1"/>
  <c r="BB395" i="1" s="1"/>
  <c r="BB396" i="1" s="1"/>
  <c r="BC397" i="1" s="1"/>
  <c r="AZ178" i="1"/>
  <c r="BB178" i="1" s="1"/>
  <c r="K178" i="1" s="1"/>
  <c r="AZ394" i="1"/>
  <c r="AZ395" i="1" s="1"/>
  <c r="AZ396" i="1" s="1"/>
  <c r="K24" i="1"/>
  <c r="AY557" i="1"/>
  <c r="AY394" i="1"/>
  <c r="AS557" i="1"/>
  <c r="BC557" i="1" s="1"/>
  <c r="BC550" i="1"/>
  <c r="BC551" i="1" s="1"/>
  <c r="BC552" i="1" s="1"/>
  <c r="AZ554" i="1" s="1"/>
  <c r="BB554" i="1" s="1"/>
  <c r="BC547" i="1"/>
  <c r="BC392" i="1" l="1"/>
  <c r="BC558" i="1"/>
  <c r="BC559" i="1" s="1"/>
  <c r="BC560" i="1" s="1"/>
  <c r="BC555" i="1"/>
  <c r="AY395" i="1"/>
  <c r="AY396" i="1" s="1"/>
  <c r="AZ397" i="1" s="1"/>
  <c r="AZ392" i="1"/>
  <c r="AY558" i="1"/>
  <c r="AY559" i="1" s="1"/>
  <c r="AZ560" i="1" s="1"/>
  <c r="AZ555" i="1"/>
  <c r="AZ561" i="1" l="1"/>
  <c r="K561" i="1"/>
  <c r="K25" i="1" s="1"/>
  <c r="K559" i="1"/>
  <c r="K397" i="1"/>
  <c r="AZ398" i="1"/>
  <c r="AZ399" i="1" s="1"/>
  <c r="BB399" i="1" s="1"/>
  <c r="K398" i="1" s="1"/>
  <c r="AZ562" i="1" l="1"/>
  <c r="BB562" i="1" s="1"/>
  <c r="K562" i="1" s="1"/>
  <c r="K26" i="1" s="1"/>
</calcChain>
</file>

<file path=xl/sharedStrings.xml><?xml version="1.0" encoding="utf-8"?>
<sst xmlns="http://schemas.openxmlformats.org/spreadsheetml/2006/main" count="4148" uniqueCount="948">
  <si>
    <t>vermogen</t>
  </si>
  <si>
    <t>cos phi</t>
  </si>
  <si>
    <t>schijnbaar</t>
  </si>
  <si>
    <t>door</t>
  </si>
  <si>
    <t>aanloop</t>
  </si>
  <si>
    <t>(V)</t>
  </si>
  <si>
    <t>(kW)</t>
  </si>
  <si>
    <t>(A)</t>
  </si>
  <si>
    <t>(kVA)</t>
  </si>
  <si>
    <t>3F+N+A</t>
  </si>
  <si>
    <t>voeding</t>
  </si>
  <si>
    <t xml:space="preserve"> </t>
  </si>
  <si>
    <t>omkeer</t>
  </si>
  <si>
    <t>direct</t>
  </si>
  <si>
    <t>(%)</t>
  </si>
  <si>
    <t>2-toeren</t>
  </si>
  <si>
    <t>FO</t>
  </si>
  <si>
    <t>P&amp;ID</t>
  </si>
  <si>
    <t>paneel</t>
  </si>
  <si>
    <t>W</t>
  </si>
  <si>
    <t>E</t>
  </si>
  <si>
    <t>mont.</t>
  </si>
  <si>
    <t>Ps</t>
  </si>
  <si>
    <t>Pw</t>
  </si>
  <si>
    <t>(x100%)</t>
  </si>
  <si>
    <t>trafo</t>
  </si>
  <si>
    <t>3F+N</t>
  </si>
  <si>
    <t>B</t>
  </si>
  <si>
    <t>N</t>
  </si>
  <si>
    <t>3° distributie-niveau</t>
  </si>
  <si>
    <t>2° distributie-niveau</t>
  </si>
  <si>
    <t>1° distributie-niveau</t>
  </si>
  <si>
    <t>T</t>
  </si>
  <si>
    <t>BT1</t>
  </si>
  <si>
    <t>V</t>
  </si>
  <si>
    <t>rendement</t>
  </si>
  <si>
    <t>[kW]</t>
  </si>
  <si>
    <t>motoren</t>
  </si>
  <si>
    <t>zoekfuncties vert. (blad 2)</t>
  </si>
  <si>
    <t>zie opm.*</t>
  </si>
  <si>
    <t>Opm.*:</t>
  </si>
  <si>
    <t>D</t>
  </si>
  <si>
    <t>HS-net</t>
  </si>
  <si>
    <t>nr</t>
  </si>
  <si>
    <r>
      <t>TOTAAL vermogen kracht- + lichtinstallatie</t>
    </r>
    <r>
      <rPr>
        <sz val="12"/>
        <rFont val="Arial"/>
        <family val="2"/>
      </rPr>
      <t xml:space="preserve"> </t>
    </r>
  </si>
  <si>
    <r>
      <t>geïnstalleerd vermogen MCC-WL-1</t>
    </r>
    <r>
      <rPr>
        <sz val="10"/>
        <rFont val="Arial"/>
        <family val="2"/>
      </rPr>
      <t xml:space="preserve"> [in kVA]</t>
    </r>
  </si>
  <si>
    <t>bijbehorende cos phi</t>
  </si>
  <si>
    <r>
      <t>geïnstalleerd vermogen MCC-SL-1</t>
    </r>
    <r>
      <rPr>
        <sz val="10"/>
        <rFont val="Arial"/>
        <family val="2"/>
      </rPr>
      <t xml:space="preserve"> [in kVA]</t>
    </r>
  </si>
  <si>
    <r>
      <t>bijbehorende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cos phi</t>
    </r>
  </si>
  <si>
    <t>rekenvelden -------&gt;!!!</t>
  </si>
  <si>
    <t>uit het net</t>
  </si>
  <si>
    <t>op</t>
  </si>
  <si>
    <t>lev.</t>
  </si>
  <si>
    <t>en</t>
  </si>
  <si>
    <t>motor, paneel, toestel e.d.</t>
  </si>
  <si>
    <t>bij 0 kW dan specificatie elders in verbruikerslijst!!</t>
  </si>
  <si>
    <t>normaal bedrijf</t>
  </si>
  <si>
    <t>piek bedrijf</t>
  </si>
  <si>
    <t>F+N+A</t>
  </si>
  <si>
    <r>
      <t>opgenomen piekstroom</t>
    </r>
    <r>
      <rPr>
        <sz val="10"/>
        <rFont val="Arial"/>
        <family val="2"/>
      </rPr>
      <t xml:space="preserve"> [kVA : 400*1,732 in Amp]</t>
    </r>
  </si>
  <si>
    <r>
      <t xml:space="preserve">werkelijk opgenomen vermogen MCC-WL-1 (normaal- / piekbedrijf) </t>
    </r>
    <r>
      <rPr>
        <sz val="10"/>
        <rFont val="Arial"/>
        <family val="2"/>
      </rPr>
      <t>[in kW]</t>
    </r>
  </si>
  <si>
    <r>
      <t>schijnbaar opgenomen vermogen MCC-WL-1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kVA]</t>
    </r>
  </si>
  <si>
    <r>
      <t>opgenomen stroom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Amp]</t>
    </r>
  </si>
  <si>
    <r>
      <t xml:space="preserve">werkelijk opgenomen vermogen MCC-SL-1 (normaal- / piekbedrijf) </t>
    </r>
    <r>
      <rPr>
        <sz val="10"/>
        <rFont val="Arial"/>
        <family val="2"/>
      </rPr>
      <t>[in kW]</t>
    </r>
  </si>
  <si>
    <r>
      <t>schijnbaar opgenomen vermogen MCC-SL-1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kVA]</t>
    </r>
  </si>
  <si>
    <t>SUBTOTAAL vermogen KRACHTinstallatie</t>
  </si>
  <si>
    <r>
      <t>opgenomen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stroom (piekbedrijf)</t>
    </r>
    <r>
      <rPr>
        <sz val="10"/>
        <rFont val="Arial"/>
        <family val="2"/>
      </rPr>
      <t xml:space="preserve"> [kVA : 400*1,732 in Amp.]</t>
    </r>
  </si>
  <si>
    <t>ja</t>
  </si>
  <si>
    <t>leerd</t>
  </si>
  <si>
    <t>IE klasse</t>
  </si>
  <si>
    <t>Omschrijving verbruiker:</t>
  </si>
  <si>
    <t>Aansluiten</t>
  </si>
  <si>
    <t>Spanning</t>
  </si>
  <si>
    <t>Opgesteld nominaal vermogen</t>
  </si>
  <si>
    <t>Nominaal stroom</t>
  </si>
  <si>
    <t>Meting motorstroom</t>
  </si>
  <si>
    <r>
      <t xml:space="preserve">Cos </t>
    </r>
    <r>
      <rPr>
        <sz val="9"/>
        <rFont val="Arial"/>
        <family val="2"/>
      </rPr>
      <t xml:space="preserve">φ
</t>
    </r>
    <r>
      <rPr>
        <sz val="9"/>
        <rFont val="Arial"/>
        <family val="2"/>
      </rPr>
      <t>(normmotor)</t>
    </r>
  </si>
  <si>
    <t>Cos φ, na
correctie FO</t>
  </si>
  <si>
    <t>Rendement normmotor</t>
  </si>
  <si>
    <t>Rendement FO</t>
  </si>
  <si>
    <t>Geïnstal-</t>
  </si>
  <si>
    <t>Gelijktijdig
in bedrijf</t>
  </si>
  <si>
    <t>Belasting percentage</t>
  </si>
  <si>
    <r>
      <t xml:space="preserve">Belasting </t>
    </r>
    <r>
      <rPr>
        <i/>
        <sz val="10"/>
        <color indexed="10"/>
        <rFont val="Arial"/>
        <family val="2"/>
      </rPr>
      <t>raming</t>
    </r>
  </si>
  <si>
    <t>Opgenomen</t>
  </si>
  <si>
    <t>Werkelijk</t>
  </si>
  <si>
    <t>Schijnbaar</t>
  </si>
  <si>
    <t xml:space="preserve">Belasting percentage  </t>
  </si>
  <si>
    <r>
      <t xml:space="preserve">Belasting </t>
    </r>
    <r>
      <rPr>
        <i/>
        <sz val="10"/>
        <color indexed="10"/>
        <rFont val="Arial"/>
        <family val="2"/>
      </rPr>
      <t>maximaal</t>
    </r>
  </si>
  <si>
    <t>Jaarlijkse draaiuren percentage</t>
  </si>
  <si>
    <t>Rated Diversity Factor (RDF)</t>
  </si>
  <si>
    <t>Status</t>
  </si>
  <si>
    <t>Levering / montage door</t>
  </si>
  <si>
    <t>Wijze van</t>
  </si>
  <si>
    <t>Projekt:</t>
  </si>
  <si>
    <t>I th
beveiliging</t>
  </si>
  <si>
    <t>rev.</t>
  </si>
  <si>
    <t>Nummer</t>
  </si>
  <si>
    <t xml:space="preserve">TAG - </t>
  </si>
  <si>
    <t>Locatie</t>
  </si>
  <si>
    <t>Code GIS:</t>
  </si>
  <si>
    <t>Legenda van gebruikte afkortingen:</t>
  </si>
  <si>
    <t>Status:</t>
  </si>
  <si>
    <t>Lev/Mont/Annsl::</t>
  </si>
  <si>
    <t>N = Nieuw</t>
  </si>
  <si>
    <t>E = Elektrotechnisch aannemer</t>
  </si>
  <si>
    <t>B = Bestaand</t>
  </si>
  <si>
    <t>W = Werktuigbouwkundig aannemer</t>
  </si>
  <si>
    <t>V = Vervalt</t>
  </si>
  <si>
    <t>D = Derden</t>
  </si>
  <si>
    <t>T = Toekomst</t>
  </si>
  <si>
    <t>Opmerkingen</t>
  </si>
  <si>
    <t>normaal</t>
  </si>
  <si>
    <t>piek</t>
  </si>
  <si>
    <t>Σ 3 fase</t>
  </si>
  <si>
    <t>verbruikers</t>
  </si>
  <si>
    <t>Σ 1 fase</t>
  </si>
  <si>
    <t>U</t>
  </si>
  <si>
    <t>HULP REKENVELDEN</t>
  </si>
  <si>
    <t>bij semetrisch verdeeld over 3 fase</t>
  </si>
  <si>
    <t>I totaal (sym. 3 fase)</t>
  </si>
  <si>
    <t>S el nom</t>
  </si>
  <si>
    <t>S el piek</t>
  </si>
  <si>
    <t>[v]</t>
  </si>
  <si>
    <t>Inom</t>
  </si>
  <si>
    <t>[A]</t>
  </si>
  <si>
    <t>1500 rpm</t>
  </si>
  <si>
    <t>geënt op</t>
  </si>
  <si>
    <t>IE2</t>
  </si>
  <si>
    <t>efficiëntie klasse</t>
  </si>
  <si>
    <t>toerental</t>
  </si>
  <si>
    <t>IEC Low Voltage AC</t>
  </si>
  <si>
    <t>type</t>
  </si>
  <si>
    <t>General performance</t>
  </si>
  <si>
    <t>Cast iron</t>
  </si>
  <si>
    <t>NEN-EN-IEC 60034</t>
  </si>
  <si>
    <t>F</t>
  </si>
  <si>
    <t>isolatieklasse</t>
  </si>
  <si>
    <t>temperature rise class</t>
  </si>
  <si>
    <t>(minimum vereiste)</t>
  </si>
  <si>
    <t>1/2 load</t>
  </si>
  <si>
    <t>3/4 load</t>
  </si>
  <si>
    <t>100% load</t>
  </si>
  <si>
    <t>Hoofd automaat</t>
  </si>
  <si>
    <t>3f</t>
  </si>
  <si>
    <t>1f</t>
  </si>
  <si>
    <t>Vermogensautomaat</t>
  </si>
  <si>
    <t>Installatieautomaat</t>
  </si>
  <si>
    <t>Motorbeveiliging</t>
  </si>
  <si>
    <t>…</t>
  </si>
  <si>
    <t>instelbereik</t>
  </si>
  <si>
    <t>van</t>
  </si>
  <si>
    <t>tot</t>
  </si>
  <si>
    <t>Automaatkeuze</t>
  </si>
  <si>
    <t>I nom
beveiliging</t>
  </si>
  <si>
    <t>beveiliging</t>
  </si>
  <si>
    <t>(berekend)</t>
  </si>
  <si>
    <t>(handelsmaat)</t>
  </si>
  <si>
    <t>Installatieautomaat / vermogensautomaat</t>
  </si>
  <si>
    <t>hulpveld</t>
  </si>
  <si>
    <t>1 stap groter</t>
  </si>
  <si>
    <t>stap 1</t>
  </si>
  <si>
    <t>stap 2</t>
  </si>
  <si>
    <t>SS</t>
  </si>
  <si>
    <t>F+N</t>
  </si>
  <si>
    <t>aanloop bij motorgroep</t>
  </si>
  <si>
    <t>voedingsgroep</t>
  </si>
  <si>
    <t>vermelding voor verbruiker lichtverdeler</t>
  </si>
  <si>
    <t>Wijze van 
voeding / aanloop</t>
  </si>
  <si>
    <t xml:space="preserve"> = Elektrotechnisch aannemer</t>
  </si>
  <si>
    <t xml:space="preserve"> = Werktuigbouwkundig aannemer</t>
  </si>
  <si>
    <t xml:space="preserve"> = Derden</t>
  </si>
  <si>
    <t xml:space="preserve"> = Bestaand</t>
  </si>
  <si>
    <t xml:space="preserve"> = Nieuw</t>
  </si>
  <si>
    <t xml:space="preserve"> = Vervalt</t>
  </si>
  <si>
    <t xml:space="preserve"> = Toekomst</t>
  </si>
  <si>
    <t>Levering / montage</t>
  </si>
  <si>
    <t>10kV</t>
  </si>
  <si>
    <t>Spanning (AC)</t>
  </si>
  <si>
    <t>Rated Diversity Factor</t>
  </si>
  <si>
    <t>(RDF)</t>
  </si>
  <si>
    <t>IE  klasse</t>
  </si>
  <si>
    <t>NEN-IEC-EN 60034-30</t>
  </si>
  <si>
    <t>minimum groepswaarde lichtgroep:</t>
  </si>
  <si>
    <t>[kVA]</t>
  </si>
  <si>
    <t>stap 3</t>
  </si>
  <si>
    <t>bepaling beveiliging</t>
  </si>
  <si>
    <t>selectie</t>
  </si>
  <si>
    <t>&gt;</t>
  </si>
  <si>
    <r>
      <rPr>
        <sz val="10"/>
        <rFont val="Calibri"/>
        <family val="2"/>
      </rPr>
      <t>∑</t>
    </r>
    <r>
      <rPr>
        <sz val="8.5"/>
        <rFont val="Arial"/>
        <family val="2"/>
      </rPr>
      <t xml:space="preserve"> Sel nom</t>
    </r>
  </si>
  <si>
    <t>∑ Sel nom</t>
  </si>
  <si>
    <t>∑ Sel piek</t>
  </si>
  <si>
    <r>
      <rPr>
        <sz val="10"/>
        <rFont val="Calibri"/>
        <family val="2"/>
      </rPr>
      <t>∑</t>
    </r>
    <r>
      <rPr>
        <sz val="8.5"/>
        <rFont val="Arial"/>
        <family val="2"/>
      </rPr>
      <t xml:space="preserve"> Sel piek</t>
    </r>
  </si>
  <si>
    <r>
      <rPr>
        <sz val="10"/>
        <color indexed="14"/>
        <rFont val="Calibri"/>
        <family val="2"/>
      </rPr>
      <t>∑</t>
    </r>
    <r>
      <rPr>
        <sz val="8.5"/>
        <color indexed="14"/>
        <rFont val="Arial"/>
        <family val="2"/>
      </rPr>
      <t xml:space="preserve"> I nom</t>
    </r>
  </si>
  <si>
    <r>
      <rPr>
        <sz val="10"/>
        <color indexed="14"/>
        <rFont val="Calibri"/>
        <family val="2"/>
      </rPr>
      <t>∑</t>
    </r>
    <r>
      <rPr>
        <sz val="8.5"/>
        <color indexed="14"/>
        <rFont val="Arial"/>
        <family val="2"/>
      </rPr>
      <t xml:space="preserve"> I piek</t>
    </r>
  </si>
  <si>
    <t>Bij RDF: 0,8 →</t>
  </si>
  <si>
    <t>→</t>
  </si>
  <si>
    <t>Grootte hoofdbeveiliging</t>
  </si>
  <si>
    <t>opgenomen stroom (normaal- / piekbedrijf) [in Amp]</t>
  </si>
  <si>
    <t>gelijktijdigheidsfactor</t>
  </si>
  <si>
    <t>geraamde gelijktijdigheidsfactor</t>
  </si>
  <si>
    <t>A</t>
  </si>
  <si>
    <t>C</t>
  </si>
  <si>
    <t>revisie:</t>
  </si>
  <si>
    <t>datum:</t>
  </si>
  <si>
    <t>omschrijving:</t>
  </si>
  <si>
    <t>Postbus 156, 2300  AD  Leiden  Telefoon  071-3063063  internet  post@rijnland.net     Telefax  071-5123916</t>
  </si>
  <si>
    <t>opsteller:</t>
  </si>
  <si>
    <t>Document:</t>
  </si>
  <si>
    <r>
      <t>opgenomen stroom in piekbedrijf</t>
    </r>
    <r>
      <rPr>
        <sz val="10"/>
        <rFont val="Arial"/>
        <family val="2"/>
      </rPr>
      <t xml:space="preserve"> [kVA : 400*1,732 in Amp.]</t>
    </r>
  </si>
  <si>
    <t>opgenomen stroom in normaalbedrijf [in Amp]</t>
  </si>
  <si>
    <t>benodigde grootte hoofdbeveiliging</t>
  </si>
  <si>
    <t>thermisch instelling hoofdbeveiliging</t>
  </si>
  <si>
    <t>Aan te  sluiten door</t>
  </si>
  <si>
    <t>SLIBLIJN 1</t>
  </si>
  <si>
    <t>RV1010</t>
  </si>
  <si>
    <t>CP3010</t>
  </si>
  <si>
    <t>CP3020</t>
  </si>
  <si>
    <t>CP3030</t>
  </si>
  <si>
    <t>BG1</t>
  </si>
  <si>
    <t>MCC-WL-01</t>
  </si>
  <si>
    <t>Ventilator RI</t>
  </si>
  <si>
    <t>SE</t>
  </si>
  <si>
    <t>Retourslibvijzel RS1</t>
  </si>
  <si>
    <t>Retourslibvijzel RS2</t>
  </si>
  <si>
    <t>Ruw PE pomp</t>
  </si>
  <si>
    <t>Bandfilter SO</t>
  </si>
  <si>
    <t>Hydrauliek Unit ZB</t>
  </si>
  <si>
    <t>Zeefbandpers SO</t>
  </si>
  <si>
    <t>Ontwaterd Slibpomp SO</t>
  </si>
  <si>
    <t>Afsl. Spoelwater Bovenband ZB</t>
  </si>
  <si>
    <t>Afsl. Spoelwater Onderband ZB</t>
  </si>
  <si>
    <t>TR</t>
  </si>
  <si>
    <t>MRK-WL-01</t>
  </si>
  <si>
    <t>VS3130</t>
  </si>
  <si>
    <t>VS3230</t>
  </si>
  <si>
    <t>RB4010</t>
  </si>
  <si>
    <t>RB4020</t>
  </si>
  <si>
    <t>VY4030</t>
  </si>
  <si>
    <t>VY4040</t>
  </si>
  <si>
    <t>P_8140</t>
  </si>
  <si>
    <t>DV9100</t>
  </si>
  <si>
    <t>BT2</t>
  </si>
  <si>
    <t>NT1</t>
  </si>
  <si>
    <t>NT2</t>
  </si>
  <si>
    <t>RS1</t>
  </si>
  <si>
    <t>RS2</t>
  </si>
  <si>
    <t>SO</t>
  </si>
  <si>
    <t>ST</t>
  </si>
  <si>
    <t>MRK-SL-01</t>
  </si>
  <si>
    <t>Testknop</t>
  </si>
  <si>
    <t>RP1030</t>
  </si>
  <si>
    <t>HE1012</t>
  </si>
  <si>
    <t>Luchtverhitter RI 1</t>
  </si>
  <si>
    <t>Luchtverhitter RI 2</t>
  </si>
  <si>
    <t>HE1022</t>
  </si>
  <si>
    <t>Containerschroef</t>
  </si>
  <si>
    <t>WATERLIJN 1 (MCC-WL-01)</t>
  </si>
  <si>
    <t>ALGEMENE VOORZIENINGEN op MCC-WL-01</t>
  </si>
  <si>
    <r>
      <t>geïnstalleerd vermogen LVK-ALG-01</t>
    </r>
    <r>
      <rPr>
        <sz val="10"/>
        <rFont val="Arial"/>
        <family val="2"/>
      </rPr>
      <t xml:space="preserve"> [in kVA]</t>
    </r>
  </si>
  <si>
    <t>werkelijk opgenomen vermogen LVK-ALG-01  (normaal- / piekbedrijf) [in kW]</t>
  </si>
  <si>
    <t>schijnbaar opgenomen vermogen LVK-ALG-01  (normaal- / piekbedrijf) [in kVA]</t>
  </si>
  <si>
    <t>geïnstalleerd vermogen Alle KVK en LVK's  [in kVA]</t>
  </si>
  <si>
    <t>werkelijk opgenomen vermogen alle KVK en LVK'S   (normaal- / piekbedrijf) [in kW]</t>
  </si>
  <si>
    <t>schijnbaar opgenomen vermogen alle KVK en LVK's  (normaal- / piekbedrijf) [in kVA]</t>
  </si>
  <si>
    <t>n.v.t.</t>
  </si>
  <si>
    <t>TF1040</t>
  </si>
  <si>
    <t>Vetsmeer roostergoed 1</t>
  </si>
  <si>
    <t>Vetsmeer roostergoed 2</t>
  </si>
  <si>
    <t xml:space="preserve">Renovatie AWZI Alphen Noord </t>
  </si>
  <si>
    <t>MCC-WL-002</t>
  </si>
  <si>
    <t>MCC-SL-01</t>
  </si>
  <si>
    <t>-</t>
  </si>
  <si>
    <t>---</t>
  </si>
  <si>
    <t>Licht-/krachtverdeler Zandfiltergebouw</t>
  </si>
  <si>
    <t>LVK-ALG-002</t>
  </si>
  <si>
    <t>MRK-WL-002</t>
  </si>
  <si>
    <t>MRK Waterlijn 2 Zandfiltergebouw</t>
  </si>
  <si>
    <t>MCC Waterlijn 2  Zandfiltergebouw</t>
  </si>
  <si>
    <t>KRV</t>
  </si>
  <si>
    <t>KSB</t>
  </si>
  <si>
    <t>Roostergoedkast ontvanggebouw</t>
  </si>
  <si>
    <t>KWA</t>
  </si>
  <si>
    <t>KSO</t>
  </si>
  <si>
    <t>K-01</t>
  </si>
  <si>
    <t>KW</t>
  </si>
  <si>
    <t>Lichtverdeler natte ruimte VBT</t>
  </si>
  <si>
    <t>Krachtverdeling Waterlijn Kontakt-&amp; verdeelwerkgebouw</t>
  </si>
  <si>
    <t>Krachtverdeling Slibbehandeling bedrijfsgebouw 1</t>
  </si>
  <si>
    <t>Krachtverdeling Slibontwatering bedrijfsgebouw 2</t>
  </si>
  <si>
    <t>KPE</t>
  </si>
  <si>
    <t>Kettingrooster</t>
  </si>
  <si>
    <t>RP1020</t>
  </si>
  <si>
    <t>VL1030</t>
  </si>
  <si>
    <t>Ruimerbrug VT</t>
  </si>
  <si>
    <t>Blower 1 BT1</t>
  </si>
  <si>
    <t>Blower 2 BT1</t>
  </si>
  <si>
    <t>Blower 3 BT1</t>
  </si>
  <si>
    <t>Blower 1 BT2</t>
  </si>
  <si>
    <t>Blower 2 BT2</t>
  </si>
  <si>
    <t>Blower 3 BT2</t>
  </si>
  <si>
    <t>RB2000</t>
  </si>
  <si>
    <t>MX2110</t>
  </si>
  <si>
    <t>MX2120</t>
  </si>
  <si>
    <t>CP3040</t>
  </si>
  <si>
    <t>CP3050</t>
  </si>
  <si>
    <t>CP3060</t>
  </si>
  <si>
    <t>VT</t>
  </si>
  <si>
    <t>CP3070</t>
  </si>
  <si>
    <t>CP3080</t>
  </si>
  <si>
    <t>Mixer 1 Selector</t>
  </si>
  <si>
    <t>Mixer 2 Selector</t>
  </si>
  <si>
    <t>MX3150</t>
  </si>
  <si>
    <t>VS3160</t>
  </si>
  <si>
    <t>VS3170</t>
  </si>
  <si>
    <t>Voortstuwer 1 Aerobe ruimte BT1</t>
  </si>
  <si>
    <t>Voortstuwer 2 Aerobe ruiimte BT1</t>
  </si>
  <si>
    <t>Voortstuwer 3 Anoxische ruimte BT1</t>
  </si>
  <si>
    <t>VS3260</t>
  </si>
  <si>
    <t>VS3270</t>
  </si>
  <si>
    <t>MX3250</t>
  </si>
  <si>
    <t>Voortstuwer 1 Aerobe ruimte BT2</t>
  </si>
  <si>
    <t>Voortstuwer 2 Aerobe ruiimte BT2</t>
  </si>
  <si>
    <t>Voortstuwer 3 Anoxische ruimte BT2</t>
  </si>
  <si>
    <t>VA4050</t>
  </si>
  <si>
    <t>VA4060</t>
  </si>
  <si>
    <t>Spoelafsluiter Bandrooster DZ</t>
  </si>
  <si>
    <t>Afsluiter Filtraatcomp. DZ</t>
  </si>
  <si>
    <t>Pomp 1 DZ</t>
  </si>
  <si>
    <t>Pomp 2 DZ</t>
  </si>
  <si>
    <t>Bandrooster DZ</t>
  </si>
  <si>
    <t>AV4160</t>
  </si>
  <si>
    <t>MV4150</t>
  </si>
  <si>
    <t>P_4130</t>
  </si>
  <si>
    <t>P_4140</t>
  </si>
  <si>
    <t>RV4110</t>
  </si>
  <si>
    <t>Tracing Spoelw. Bandrooster DZ</t>
  </si>
  <si>
    <t>TC4165</t>
  </si>
  <si>
    <t>Tracing zandfilters</t>
  </si>
  <si>
    <t>Azijnzuurafsl. naar AZ tank</t>
  </si>
  <si>
    <t>Azijnzuurafsluiter van AZ</t>
  </si>
  <si>
    <t>Azijnzuurpomp 1 straat 1</t>
  </si>
  <si>
    <t>Azijnzuurpomp 2 straat 1</t>
  </si>
  <si>
    <t>Azijnzuurpomp 1 straat 2</t>
  </si>
  <si>
    <t>Azijnzuurpomp 2 straat 2</t>
  </si>
  <si>
    <t>TC4207</t>
  </si>
  <si>
    <t>AV4310</t>
  </si>
  <si>
    <t>AV4360</t>
  </si>
  <si>
    <t>Persafsluiter Blower 1 ZF</t>
  </si>
  <si>
    <t>Persafsluiter Blower 2 ZF</t>
  </si>
  <si>
    <t>Blower 1 ZF</t>
  </si>
  <si>
    <t>Blower 2 ZF</t>
  </si>
  <si>
    <t>Compressor Bedrijfslucht</t>
  </si>
  <si>
    <t>Verwarming Schakelruimte DG-DZ</t>
  </si>
  <si>
    <t>Afzuigvent blower 1 ZF</t>
  </si>
  <si>
    <t>Afzuigvent blower 2 ZF</t>
  </si>
  <si>
    <t>Ventilator Azijnzuurdoseerkast</t>
  </si>
  <si>
    <t>P_4330</t>
  </si>
  <si>
    <t>P_4335</t>
  </si>
  <si>
    <t>P_4340</t>
  </si>
  <si>
    <t>P_4345</t>
  </si>
  <si>
    <t>AV4415</t>
  </si>
  <si>
    <t>VL4350</t>
  </si>
  <si>
    <t>AV4420</t>
  </si>
  <si>
    <t>CP4410</t>
  </si>
  <si>
    <t>CP4405</t>
  </si>
  <si>
    <t>CP4440</t>
  </si>
  <si>
    <t>HE4490</t>
  </si>
  <si>
    <t>HE4460</t>
  </si>
  <si>
    <t>VL4425</t>
  </si>
  <si>
    <t>VL4435</t>
  </si>
  <si>
    <t>VL4430</t>
  </si>
  <si>
    <t xml:space="preserve">Verwarming compressorruimte </t>
  </si>
  <si>
    <t>Roerwerk VI</t>
  </si>
  <si>
    <t>Zuigafsluiter Primair Slibpomp</t>
  </si>
  <si>
    <t>Primair Slibafsl. Bypass VI</t>
  </si>
  <si>
    <t>Primair Slibpomp</t>
  </si>
  <si>
    <t>MV5022</t>
  </si>
  <si>
    <t>MV5040</t>
  </si>
  <si>
    <t>MV5041</t>
  </si>
  <si>
    <t>P_5010</t>
  </si>
  <si>
    <t>Primair Slibafsluiter VI</t>
  </si>
  <si>
    <t>P_5080</t>
  </si>
  <si>
    <t>P_5090</t>
  </si>
  <si>
    <t>VR5008</t>
  </si>
  <si>
    <t>Primair Slibversnijder</t>
  </si>
  <si>
    <t>RW5000</t>
  </si>
  <si>
    <t>Metaalzout Doseerpomp 1</t>
  </si>
  <si>
    <t>Metaalzout Doseerpomp 2</t>
  </si>
  <si>
    <t>P_5510</t>
  </si>
  <si>
    <t>P_5520</t>
  </si>
  <si>
    <t>VL5530</t>
  </si>
  <si>
    <t>HE5550</t>
  </si>
  <si>
    <t>Ventilator Metaalzoutdosering</t>
  </si>
  <si>
    <t>Kastverwarming Metaalzoutdosering</t>
  </si>
  <si>
    <t>RW7021</t>
  </si>
  <si>
    <t>VI</t>
  </si>
  <si>
    <t>P_8000</t>
  </si>
  <si>
    <t xml:space="preserve">Surplusslibpomp 1 </t>
  </si>
  <si>
    <t>P_8005</t>
  </si>
  <si>
    <t>BF8035</t>
  </si>
  <si>
    <t>Ventilator bandfilter</t>
  </si>
  <si>
    <t>Surplusslibpomp 2</t>
  </si>
  <si>
    <t>HP8082</t>
  </si>
  <si>
    <t>ZB8041</t>
  </si>
  <si>
    <t xml:space="preserve">Ventilator zeefbandpers </t>
  </si>
  <si>
    <t>Hydrauliek bandfilter</t>
  </si>
  <si>
    <t>VL8036</t>
  </si>
  <si>
    <t>VL8045</t>
  </si>
  <si>
    <t>HP8042</t>
  </si>
  <si>
    <t>Hydrauliek zeefbandpers</t>
  </si>
  <si>
    <t>P_8096</t>
  </si>
  <si>
    <t>TF8065</t>
  </si>
  <si>
    <t>Ontwaterd Slibtransportschroef</t>
  </si>
  <si>
    <t>AV8024</t>
  </si>
  <si>
    <t>AV8025</t>
  </si>
  <si>
    <t>Losafsluiter 1 container SV</t>
  </si>
  <si>
    <t>Losafsluiter 2 container SV</t>
  </si>
  <si>
    <t>SV</t>
  </si>
  <si>
    <t>Tracing slibverlading</t>
  </si>
  <si>
    <t>TC8095</t>
  </si>
  <si>
    <t>RM8071</t>
  </si>
  <si>
    <t>Rijmotor cont. caroussel SV</t>
  </si>
  <si>
    <t>RM8072</t>
  </si>
  <si>
    <t>RemHefmotor cont. caroussel SV</t>
  </si>
  <si>
    <t>TC8074</t>
  </si>
  <si>
    <t>Tracing containercaroussel</t>
  </si>
  <si>
    <t>P_8130</t>
  </si>
  <si>
    <t>MX8155</t>
  </si>
  <si>
    <t>Afsluiter aanmaakwater</t>
  </si>
  <si>
    <t>Mixer inverteerunit</t>
  </si>
  <si>
    <t>Mixer voorraadcompartiment</t>
  </si>
  <si>
    <t>Mixer PE-Opslagtank</t>
  </si>
  <si>
    <t>Aangemaakt PE Doseerpomp 1</t>
  </si>
  <si>
    <t>Aangemaakt PE Doseerpomp 2</t>
  </si>
  <si>
    <t>AV8106</t>
  </si>
  <si>
    <t>MX8115</t>
  </si>
  <si>
    <t>MX8116</t>
  </si>
  <si>
    <t>P_8150</t>
  </si>
  <si>
    <t>Terreinrioolwaterpomp 2 SOG</t>
  </si>
  <si>
    <t>P_9018</t>
  </si>
  <si>
    <t>P_9040</t>
  </si>
  <si>
    <t>P_9060</t>
  </si>
  <si>
    <t>P_9032</t>
  </si>
  <si>
    <t>P_9031</t>
  </si>
  <si>
    <t>P_9026</t>
  </si>
  <si>
    <t>Gefilterd Effluentafsluiter BF</t>
  </si>
  <si>
    <t>Gefilterd Effluentafsluiter ZB</t>
  </si>
  <si>
    <t>Persluchtcompressor SH</t>
  </si>
  <si>
    <t>Gefilterd Effluentpomp 1 SH</t>
  </si>
  <si>
    <t>Gefilterd Effluentpomp 2 SH</t>
  </si>
  <si>
    <t>Gefilterd Effluentpomp 3 SH</t>
  </si>
  <si>
    <t>Gefilterd Effluentpomp 4 SH</t>
  </si>
  <si>
    <t>Effluent Filter SH</t>
  </si>
  <si>
    <t>AV9131</t>
  </si>
  <si>
    <t>AV9132</t>
  </si>
  <si>
    <t>CP9141</t>
  </si>
  <si>
    <t>P_9121</t>
  </si>
  <si>
    <t>P_9122</t>
  </si>
  <si>
    <t>P_9123</t>
  </si>
  <si>
    <t>P_9124</t>
  </si>
  <si>
    <t>FI9130</t>
  </si>
  <si>
    <t>LD9142</t>
  </si>
  <si>
    <t>Persluchtdroger SH</t>
  </si>
  <si>
    <t>Ventilator Pompenkelder BG1</t>
  </si>
  <si>
    <t>Afzuigventilator primair slibindikker</t>
  </si>
  <si>
    <t>Afzuigventilator slibindikker</t>
  </si>
  <si>
    <t>Ventilator Algemene ruimte SOG</t>
  </si>
  <si>
    <t>TC9280</t>
  </si>
  <si>
    <t>VL9211</t>
  </si>
  <si>
    <t>VL9212</t>
  </si>
  <si>
    <t>VL9213</t>
  </si>
  <si>
    <t>VL9221</t>
  </si>
  <si>
    <t>VL9222</t>
  </si>
  <si>
    <t>VL9223</t>
  </si>
  <si>
    <t>VL9231</t>
  </si>
  <si>
    <t>VL9241</t>
  </si>
  <si>
    <t>VL9252</t>
  </si>
  <si>
    <t>YV9265</t>
  </si>
  <si>
    <t>VL9251</t>
  </si>
  <si>
    <t>VK9275</t>
  </si>
  <si>
    <t>VK9250</t>
  </si>
  <si>
    <t>CV installatie BG1</t>
  </si>
  <si>
    <t>Aangesloten</t>
  </si>
  <si>
    <t>op paneel</t>
  </si>
  <si>
    <t>Bestaand</t>
  </si>
  <si>
    <t>Nieuw</t>
  </si>
  <si>
    <t>HK</t>
  </si>
  <si>
    <t>Voortstuwer 4 Anoxische ruimte BT1</t>
  </si>
  <si>
    <t>VS3180</t>
  </si>
  <si>
    <t>VS3280</t>
  </si>
  <si>
    <t>Voortstuwer 4 Anoxische ruimte BT2</t>
  </si>
  <si>
    <t>DZ</t>
  </si>
  <si>
    <t>24dc</t>
  </si>
  <si>
    <t>CH</t>
  </si>
  <si>
    <t>NI</t>
  </si>
  <si>
    <t>WATERLIJN 2 (MCC-WL-002)</t>
  </si>
  <si>
    <t>Lenspomp Kelder SOG/BG2</t>
  </si>
  <si>
    <t>Ventilator Schakelruimte BG1</t>
  </si>
  <si>
    <t>Kast verwarmingsinstallatie KV1</t>
  </si>
  <si>
    <t>BG2</t>
  </si>
  <si>
    <t>HE9253</t>
  </si>
  <si>
    <t>LICHT-/KRACHTINSTALLATIE</t>
  </si>
  <si>
    <t>L21</t>
  </si>
  <si>
    <t>L22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</si>
  <si>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</si>
  <si>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</si>
  <si>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</si>
  <si>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</si>
  <si>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</si>
  <si>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</si>
  <si>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</si>
  <si>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</si>
  <si>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</si>
  <si>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</si>
  <si>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</si>
  <si>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</si>
  <si>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</si>
  <si>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</si>
  <si>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</si>
  <si>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</si>
  <si>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</si>
  <si>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</si>
  <si>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</si>
  <si>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</si>
  <si>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L23</t>
  </si>
  <si>
    <t>L24</t>
  </si>
  <si>
    <t>VL3010</t>
  </si>
  <si>
    <t>Verlichting compressorruimte+ kast NH4+ kast PO4</t>
  </si>
  <si>
    <t>Verlichting compressorr. + monstn.r + portaal + schak.ruimte</t>
  </si>
  <si>
    <t>Reserve</t>
  </si>
  <si>
    <t>Wcd's schak.ruimte+portaal + monstn.r + noordgevel gebouw</t>
  </si>
  <si>
    <t>Wcd's compressorruimte+ kast NH4+ kast PO4 + NBT 1 en 2</t>
  </si>
  <si>
    <t>Verwarming schakelruimte</t>
  </si>
  <si>
    <t xml:space="preserve">Verwarming portaal+ kast NH4 + kast PO4 </t>
  </si>
  <si>
    <t>VL3060</t>
  </si>
  <si>
    <t>VL3070</t>
  </si>
  <si>
    <t>VL3050</t>
  </si>
  <si>
    <t>VL3040</t>
  </si>
  <si>
    <t>VL3080</t>
  </si>
  <si>
    <t>VL3030</t>
  </si>
  <si>
    <t>VL3020</t>
  </si>
  <si>
    <t>Verlichting kruipruimte+pompkelder+slibverlading</t>
  </si>
  <si>
    <t>Verlichting b.g.g.: traphuis, entrée, gang, was-/kleedr., wc, douche, esp-ruimte</t>
  </si>
  <si>
    <t>Verlichting b.g.g.: gang, schakel-, procescontrole-, esp- en slibpersruimtes</t>
  </si>
  <si>
    <t>Airco serverruimte</t>
  </si>
  <si>
    <t>No-break unit: wcd's (rood) bedieningsruimte 1e verdieping</t>
  </si>
  <si>
    <t>Verlichting 1e verd.: kantoor, gang, kantine, bedien- en slibpersruimte</t>
  </si>
  <si>
    <t>Verlichting 1e verd.: gang, kantine, wc, kast, CV-, bedien- en slibpersruimte</t>
  </si>
  <si>
    <t>KWCD slibpersruimte</t>
  </si>
  <si>
    <t>Wcd's pompkelder + b.g.g.: was-/kleed-, schakel- en slibpersruimte</t>
  </si>
  <si>
    <t xml:space="preserve">Wcd's b.g.g.: esp-, en procescontrole ruimte </t>
  </si>
  <si>
    <t>Wcd's 1e verd.: kantine , bedieningsruimte</t>
  </si>
  <si>
    <t>Wcd's 1e verd.: kantoor, CV-ruimte, kantine</t>
  </si>
  <si>
    <t>Wasmachine</t>
  </si>
  <si>
    <t>Wcd's 1e verd.: bedieningsruimte</t>
  </si>
  <si>
    <t>Boiler, koelkast procescontrole ruimte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</si>
  <si>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</si>
  <si>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</si>
  <si>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</si>
  <si>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</si>
  <si>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</si>
  <si>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</si>
  <si>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</si>
  <si>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</si>
  <si>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</si>
  <si>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Licht-/kracht verdeler bedrijfsgebouw DZ (LVK-ALG-02)</t>
  </si>
  <si>
    <t>Diverse verbruikers volgens tek. AN3E--454</t>
  </si>
  <si>
    <t>LVK-ALG-02</t>
  </si>
  <si>
    <t>VA1030</t>
  </si>
  <si>
    <t>VA1050</t>
  </si>
  <si>
    <t>MR1010</t>
  </si>
  <si>
    <t>MR1011</t>
  </si>
  <si>
    <t>MR1020</t>
  </si>
  <si>
    <t>MR1021</t>
  </si>
  <si>
    <t>Afsl. Spoelwater RV1</t>
  </si>
  <si>
    <t>AV1032</t>
  </si>
  <si>
    <t>AV1033</t>
  </si>
  <si>
    <t>HE1041</t>
  </si>
  <si>
    <t>MV1010</t>
  </si>
  <si>
    <t>Kanaalschuif RI1</t>
  </si>
  <si>
    <t>MV1011</t>
  </si>
  <si>
    <t>Kanaalschuif RI2</t>
  </si>
  <si>
    <t>TC1036</t>
  </si>
  <si>
    <t>Tracing sproeiwater RV1</t>
  </si>
  <si>
    <t>TC1034</t>
  </si>
  <si>
    <t>TC1046</t>
  </si>
  <si>
    <t>TC1044</t>
  </si>
  <si>
    <t>Tracing sproeiwater RV2</t>
  </si>
  <si>
    <t>TC1047</t>
  </si>
  <si>
    <t>TC1048</t>
  </si>
  <si>
    <t>TC1045</t>
  </si>
  <si>
    <t>Transportschroef 1</t>
  </si>
  <si>
    <t xml:space="preserve">Transportschroef 2 </t>
  </si>
  <si>
    <t>Transportschroef 3</t>
  </si>
  <si>
    <t>Transportschroef 4</t>
  </si>
  <si>
    <t>Hydrauliek Unit slibverlading</t>
  </si>
  <si>
    <t>Meet &amp; Regelkast MRK-WL-01</t>
  </si>
  <si>
    <t>125A</t>
  </si>
  <si>
    <t>max. stroom trafo Eneco Energie bij 1000 kVA</t>
  </si>
  <si>
    <t>Krachtverdeler werkplaats VBT</t>
  </si>
  <si>
    <t>YV9267</t>
  </si>
  <si>
    <t xml:space="preserve">  </t>
  </si>
  <si>
    <t>Licht-/krachtverdeler contactgebouw</t>
  </si>
  <si>
    <t>Licht-/kracht verdeler ontvanggebouw (nieuw gebouw)</t>
  </si>
  <si>
    <t>Paneel beluchting Zegerplas</t>
  </si>
  <si>
    <t>Roostergoed perforatierooster 1</t>
  </si>
  <si>
    <t>Roostergoed perforatierooster 2</t>
  </si>
  <si>
    <t>Roostergoedborstel 1</t>
  </si>
  <si>
    <t>Roostergoedborstel 2</t>
  </si>
  <si>
    <t>MCC-WL-03</t>
  </si>
  <si>
    <t>Blower 4 BT2</t>
  </si>
  <si>
    <t>MRK-WL-03</t>
  </si>
  <si>
    <t>MRK Waterlijn 3 Ontvanggebouw</t>
  </si>
  <si>
    <t>MCC Waterlijn 3 Ontvanggebouw</t>
  </si>
  <si>
    <t>Terreinrioolwaterpomp ontvanggebouw</t>
  </si>
  <si>
    <t>Afzuigventilator 1 slibsilo</t>
  </si>
  <si>
    <t>Afzuigventilator 2 slibsilo</t>
  </si>
  <si>
    <t>Afsl. Spoelwater BF</t>
  </si>
  <si>
    <t>Drempellichter BF</t>
  </si>
  <si>
    <t>Afsl. Surplusslib naar BF</t>
  </si>
  <si>
    <t>Afsl. Surplusslib naar TR</t>
  </si>
  <si>
    <t>Vetsmeerapparaat SO</t>
  </si>
  <si>
    <t>Afzuigventilator ZB SO</t>
  </si>
  <si>
    <t>Onderdelen vervallen bandfilter en zeefbandpers</t>
  </si>
  <si>
    <t>Onderdelen nieuw bandfilter en zeefbandpers</t>
  </si>
  <si>
    <t>Onderdelen vervallen slibafvoer en verlading</t>
  </si>
  <si>
    <t>Slibschroef</t>
  </si>
  <si>
    <t>BF8000</t>
  </si>
  <si>
    <t>MV8005</t>
  </si>
  <si>
    <t>YV8007</t>
  </si>
  <si>
    <t>HP8020</t>
  </si>
  <si>
    <t>ZB8030</t>
  </si>
  <si>
    <t>VA8050</t>
  </si>
  <si>
    <t>MV8060</t>
  </si>
  <si>
    <t>MV8065</t>
  </si>
  <si>
    <t>VL8090</t>
  </si>
  <si>
    <t>TF8270</t>
  </si>
  <si>
    <t>TF8271</t>
  </si>
  <si>
    <t>TF8272</t>
  </si>
  <si>
    <t>TF8273</t>
  </si>
  <si>
    <t>TF8282</t>
  </si>
  <si>
    <t>HP8280</t>
  </si>
  <si>
    <t>Lenspomp ontvanggebouw</t>
  </si>
  <si>
    <t>P_9251</t>
  </si>
  <si>
    <t>KI9285</t>
  </si>
  <si>
    <t>KI9280</t>
  </si>
  <si>
    <t>KI9270</t>
  </si>
  <si>
    <t>Serverkast SRV-AL-01</t>
  </si>
  <si>
    <t>Onderdelen nieuwe slibsilo en verlading</t>
  </si>
  <si>
    <t/>
  </si>
  <si>
    <t>Meet &amp; Regelkast MRK-WL-03</t>
  </si>
  <si>
    <t>WATERLIJN WL-03 (MCC-WL-03)</t>
  </si>
  <si>
    <r>
      <t>geïnstalleerd vermogen MCC-WL-03</t>
    </r>
    <r>
      <rPr>
        <sz val="10"/>
        <rFont val="Arial"/>
        <family val="2"/>
      </rPr>
      <t xml:space="preserve"> [in kVA]</t>
    </r>
  </si>
  <si>
    <r>
      <t xml:space="preserve">werkelijk opgenomen vermogen MCC-WL-03 (normaal- / piekbedrijf) </t>
    </r>
    <r>
      <rPr>
        <sz val="10"/>
        <rFont val="Arial"/>
        <family val="2"/>
      </rPr>
      <t>[in kW]</t>
    </r>
  </si>
  <si>
    <r>
      <t>schijnbaar opgenomen vermogen MCC-WL-03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kVA]</t>
    </r>
  </si>
  <si>
    <t>Selector</t>
  </si>
  <si>
    <t>Beluchtingstank 1</t>
  </si>
  <si>
    <t>Beluchtingstank 2</t>
  </si>
  <si>
    <t>Nabezinktank 1</t>
  </si>
  <si>
    <t>Nabezinktank 2</t>
  </si>
  <si>
    <t>EP</t>
  </si>
  <si>
    <t>Effluentput</t>
  </si>
  <si>
    <t>Denitrificerende Zandfilters</t>
  </si>
  <si>
    <t>Chemicalien</t>
  </si>
  <si>
    <t>Slibontwatering</t>
  </si>
  <si>
    <t>PE</t>
  </si>
  <si>
    <t>PE aanmaak&amp;dosering</t>
  </si>
  <si>
    <t>Slibtransport</t>
  </si>
  <si>
    <t>LP</t>
  </si>
  <si>
    <t>Lensput</t>
  </si>
  <si>
    <t>Terreinriolering</t>
  </si>
  <si>
    <t>MRK Waterlijn 1 Ontvanggebouw</t>
  </si>
  <si>
    <t>MRK Sliblijn Ontvanggebouw</t>
  </si>
  <si>
    <t>Licht-/krachtverdeler kontaktgebouw</t>
  </si>
  <si>
    <t>Licht-/krachtverdeler bedrijfsgebouw 1</t>
  </si>
  <si>
    <t>Licht-/krachtverdeler bedrijfsgebouw 2</t>
  </si>
  <si>
    <t>MCC Sliblijn Ontvanggebouw</t>
  </si>
  <si>
    <t>Packageunit met Profibus-DP interface</t>
  </si>
  <si>
    <t xml:space="preserve">Ruimerbrug NT2 </t>
  </si>
  <si>
    <t>Concept DO</t>
  </si>
  <si>
    <t>E. Nijland (RHDHV)</t>
  </si>
  <si>
    <t>VERBRUIKERSLIJST AWZI ALPHEN NOORD</t>
  </si>
  <si>
    <t>AN - 027 - 00001</t>
  </si>
  <si>
    <t>trafostation</t>
  </si>
  <si>
    <t>KVK-xxx-xx</t>
  </si>
  <si>
    <t>Teruglevering zonnestroom (toekomst, 710 kWp)</t>
  </si>
  <si>
    <t>Verdeler laadstroomvoorziening E-auto's (toekomst, 3x laadpaal 44kW/stuk))</t>
  </si>
  <si>
    <t>MCC Waterlijn 1 Ontvanggebouw</t>
  </si>
  <si>
    <t>Hoofdverdeler onder VBT</t>
  </si>
  <si>
    <t>HL</t>
  </si>
  <si>
    <t>Cos pHi</t>
  </si>
  <si>
    <t>Blindstroomcompensatie</t>
  </si>
  <si>
    <t>Lichtverdeler Bedrijfsgebouw 2</t>
  </si>
  <si>
    <t>Drukverhogingsunit</t>
  </si>
  <si>
    <t>Verwarming sproeipaneel</t>
  </si>
  <si>
    <t>AV1042</t>
  </si>
  <si>
    <t>AV1043</t>
  </si>
  <si>
    <t>Afsl. Spoelwater RV2</t>
  </si>
  <si>
    <t xml:space="preserve">Ruimerbrug NT1 </t>
  </si>
  <si>
    <t>Lenspomp contactgebouw</t>
  </si>
  <si>
    <t>Terreinrioolwaterpomp 1 SOG</t>
  </si>
  <si>
    <t>ALGEMENE VOORZIENINGEN op MCC-WL-03</t>
  </si>
  <si>
    <t>Ventilator Blowerruimte KR (contactgebouw)</t>
  </si>
  <si>
    <t>Ventilator Schakelruimte KV (contactgebouw)</t>
  </si>
  <si>
    <t>Meet &amp; Regelkast MRK-SL-01</t>
  </si>
  <si>
    <t>PLC-kast Waterlijn PLC-WL-01</t>
  </si>
  <si>
    <t>PLC-kast Sliblijn PLC-SL-01</t>
  </si>
  <si>
    <t>Verlichting slibhal</t>
  </si>
  <si>
    <t>Verlichting schakelruimte 1, 2 en kruipruimte</t>
  </si>
  <si>
    <t>Wcd's schakelruimte 2</t>
  </si>
  <si>
    <t>Wcd's schakelruimte 1</t>
  </si>
  <si>
    <t>Wcd's slibhal</t>
  </si>
  <si>
    <t>KWCD 1 slibhal</t>
  </si>
  <si>
    <t>KWCD 2 slibhal</t>
  </si>
  <si>
    <t>Overige n.t.b.</t>
  </si>
  <si>
    <t>Afzuigventilator Blower 3 BT2</t>
  </si>
  <si>
    <t>Afzuigventilator Blower 4 BT2</t>
  </si>
  <si>
    <t>Afzuigventilator Blower 1 BT1</t>
  </si>
  <si>
    <t>Afzuigventilator Blower 2 BT1</t>
  </si>
  <si>
    <r>
      <t xml:space="preserve">Afzuigventilator omkasting Blower </t>
    </r>
    <r>
      <rPr>
        <sz val="10"/>
        <rFont val="Arial"/>
        <family val="2"/>
      </rPr>
      <t xml:space="preserve">CP-3060 </t>
    </r>
  </si>
  <si>
    <r>
      <t>Afzuigventilator omkasting Blower CP-</t>
    </r>
    <r>
      <rPr>
        <sz val="10"/>
        <rFont val="Arial"/>
        <family val="2"/>
      </rPr>
      <t>3050</t>
    </r>
  </si>
  <si>
    <r>
      <t>Afzuigventilator omkasting Blower CP-</t>
    </r>
    <r>
      <rPr>
        <sz val="10"/>
        <rFont val="Arial"/>
        <family val="2"/>
      </rPr>
      <t>3040</t>
    </r>
  </si>
  <si>
    <r>
      <t>Afzuigventilator omkasting Blower CP-</t>
    </r>
    <r>
      <rPr>
        <sz val="10"/>
        <rFont val="Arial"/>
        <family val="2"/>
      </rPr>
      <t>3080</t>
    </r>
  </si>
  <si>
    <r>
      <t>Afzuigventilator omkasting Blower CP-</t>
    </r>
    <r>
      <rPr>
        <sz val="10"/>
        <rFont val="Arial"/>
        <family val="2"/>
      </rPr>
      <t>3030</t>
    </r>
  </si>
  <si>
    <r>
      <t>Afzuigventilator omkasting Blower CP-</t>
    </r>
    <r>
      <rPr>
        <sz val="10"/>
        <rFont val="Arial"/>
        <family val="2"/>
      </rPr>
      <t>3020</t>
    </r>
  </si>
  <si>
    <r>
      <t>Afzuigventilator omkasting Blower CP-</t>
    </r>
    <r>
      <rPr>
        <sz val="10"/>
        <rFont val="Arial"/>
        <family val="2"/>
      </rPr>
      <t>3010</t>
    </r>
  </si>
  <si>
    <r>
      <t>Afzuigventilator omkasting Blower CP-</t>
    </r>
    <r>
      <rPr>
        <sz val="10"/>
        <rFont val="Arial"/>
        <family val="2"/>
      </rPr>
      <t>3070</t>
    </r>
  </si>
  <si>
    <t>PLC-kast waterlijn PLC-WL-01</t>
  </si>
  <si>
    <t>PLC-kast sliblijn PLC-SL-01</t>
  </si>
  <si>
    <t>K10</t>
  </si>
  <si>
    <t>PLC-SL-01</t>
  </si>
  <si>
    <t>KWCD overheaddeur slibhal</t>
  </si>
  <si>
    <t>Inbraakbeveiliging</t>
  </si>
  <si>
    <t>Servicepunt slibverlading</t>
  </si>
  <si>
    <t>Servicepunt roostergoedinstallatie</t>
  </si>
  <si>
    <t>Servicepunt noordgevel gebouw</t>
  </si>
  <si>
    <t>Servicepunt tussen NBT 1 en 2</t>
  </si>
  <si>
    <r>
      <t xml:space="preserve">2x KWCD beluchtingstanks 1 en 2 </t>
    </r>
    <r>
      <rPr>
        <i/>
        <sz val="10"/>
        <color rgb="FFFF0000"/>
        <rFont val="Arial"/>
        <family val="2"/>
      </rPr>
      <t>(wordt 2x servicepunt)</t>
    </r>
  </si>
  <si>
    <r>
      <t xml:space="preserve">2x KWCD noordgevel gebouw + tussen NBT 1 en 2 </t>
    </r>
    <r>
      <rPr>
        <i/>
        <sz val="10"/>
        <color rgb="FFFF0000"/>
        <rFont val="Arial"/>
        <family val="2"/>
      </rPr>
      <t>(wordt 2x servicepunt)</t>
    </r>
  </si>
  <si>
    <t>Servicepunt zuidgevel gebouw</t>
  </si>
  <si>
    <t>nieuwe gr.</t>
  </si>
  <si>
    <t>best.gr.</t>
  </si>
  <si>
    <t>Servicepunt dekvloer gebouw</t>
  </si>
  <si>
    <r>
      <t xml:space="preserve">2x KWCD compressorruimte + dekvloer gebouw </t>
    </r>
    <r>
      <rPr>
        <i/>
        <sz val="10"/>
        <color rgb="FFFF0000"/>
        <rFont val="Arial"/>
        <family val="2"/>
      </rPr>
      <t>(wordt 1x KWCD, 1x servicepunt)</t>
    </r>
  </si>
  <si>
    <t>K11</t>
  </si>
  <si>
    <t>K12</t>
  </si>
  <si>
    <t>K13</t>
  </si>
  <si>
    <r>
      <t xml:space="preserve">KWCD buiten aan zuidgevel gebouw </t>
    </r>
    <r>
      <rPr>
        <i/>
        <sz val="10"/>
        <color rgb="FFFF0000"/>
        <rFont val="Arial"/>
        <family val="2"/>
      </rPr>
      <t>(wordt servicepunt)</t>
    </r>
  </si>
  <si>
    <r>
      <t>geïnstalleerd vermogen MCC-WL-002</t>
    </r>
    <r>
      <rPr>
        <sz val="10"/>
        <rFont val="Arial"/>
        <family val="2"/>
      </rPr>
      <t xml:space="preserve"> [in kVA]</t>
    </r>
  </si>
  <si>
    <r>
      <t xml:space="preserve">werkelijk opgenomen vermogen MCC-WL-002 (normaal- / piekbedrijf) </t>
    </r>
    <r>
      <rPr>
        <sz val="10"/>
        <rFont val="Arial"/>
        <family val="2"/>
      </rPr>
      <t>[in kW]</t>
    </r>
  </si>
  <si>
    <r>
      <t>schijnbaar opgenomen vermogen MCC-WL-002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kVA]</t>
    </r>
  </si>
  <si>
    <t>Transformator (1000KVA)</t>
  </si>
  <si>
    <t>OG</t>
  </si>
  <si>
    <t>Ontvanggebouw</t>
  </si>
  <si>
    <t>CG</t>
  </si>
  <si>
    <t>Contactgebouw</t>
  </si>
  <si>
    <t>Slibverlading</t>
  </si>
  <si>
    <t>VS3140</t>
  </si>
  <si>
    <t>Voortstuwer 5 Anaerobe ruimte BT1</t>
  </si>
  <si>
    <t>Voortstuwer 6 Anaerobe ruimte BT1</t>
  </si>
  <si>
    <t>VS3240</t>
  </si>
  <si>
    <t>Voortstuwer 5 Anaerobe ruimte BT2</t>
  </si>
  <si>
    <t>Voortstuwer 6 Anaerobe ruimte BT2</t>
  </si>
  <si>
    <t>VS3290</t>
  </si>
  <si>
    <t>VS3190</t>
  </si>
  <si>
    <t>TC9245</t>
  </si>
  <si>
    <t>TC9235</t>
  </si>
  <si>
    <t>GF</t>
  </si>
  <si>
    <t>Geurfilter</t>
  </si>
  <si>
    <t>Filtraatpomp ontvanggebouw</t>
  </si>
  <si>
    <t>P_9085</t>
  </si>
  <si>
    <t>Tracing lavafilter 1</t>
  </si>
  <si>
    <t>Tracing sproeiwater lavafilter 2</t>
  </si>
  <si>
    <t>Tracing sproeiwater lavafilter 1</t>
  </si>
  <si>
    <t>Gef.effluent.afsl.lavafilters</t>
  </si>
  <si>
    <t>Leegloop afsl.lavafilters</t>
  </si>
  <si>
    <t>Tracing lavafilter 2</t>
  </si>
  <si>
    <t>TC9281</t>
  </si>
  <si>
    <t>TF8274</t>
  </si>
  <si>
    <t>Transportschroef 5</t>
  </si>
  <si>
    <t>TC8276</t>
  </si>
  <si>
    <t>Tracing transportschroef 3</t>
  </si>
  <si>
    <t>Tracing transportschroef 4</t>
  </si>
  <si>
    <t>Tracing transportschroef 5</t>
  </si>
  <si>
    <t>TC8277</t>
  </si>
  <si>
    <t>TC8278</t>
  </si>
  <si>
    <t>TC8279</t>
  </si>
  <si>
    <t>YV8285</t>
  </si>
  <si>
    <t>Hydr.cilinder uitdraagapparaat</t>
  </si>
  <si>
    <t>YV8286</t>
  </si>
  <si>
    <t>YV8287</t>
  </si>
  <si>
    <t>Hydr.cilinder slibschuif open</t>
  </si>
  <si>
    <t>Hydr.cilinder slibschuif dicht</t>
  </si>
  <si>
    <t>YV8288</t>
  </si>
  <si>
    <t>YV8289</t>
  </si>
  <si>
    <t>Hydr.cilinder geurloos verladen schuif open</t>
  </si>
  <si>
    <t>Hydr.cilinder geurloos verladen schuif dicht</t>
  </si>
  <si>
    <t>MV3060</t>
  </si>
  <si>
    <t>MV3070</t>
  </si>
  <si>
    <t>MV3080</t>
  </si>
  <si>
    <t>Koppelafsluiter blower 1-2 BT1</t>
  </si>
  <si>
    <t>Koppelafsluiter blower 2-3 BT1-BT2</t>
  </si>
  <si>
    <t>Koppelafsluiter blower 3-4 BT2</t>
  </si>
  <si>
    <t>TF8275</t>
  </si>
  <si>
    <t>Transportschroef 6</t>
  </si>
  <si>
    <t>Tracing transportschroef 6</t>
  </si>
  <si>
    <t>VL9260</t>
  </si>
  <si>
    <t>Ventilator LS-ruimte 1 ontvanggebouw</t>
  </si>
  <si>
    <t>VL9261</t>
  </si>
  <si>
    <t>MV8010</t>
  </si>
  <si>
    <t>MV8012</t>
  </si>
  <si>
    <t>Ventilator LS-ruimte 2 ontvanggebouw</t>
  </si>
  <si>
    <t>Regelafsluiter proceslucht BT1</t>
  </si>
  <si>
    <t>MV3090</t>
  </si>
  <si>
    <t>MV3095</t>
  </si>
  <si>
    <t>KPE vervalt, onderdelen op MCC-SL-01</t>
  </si>
  <si>
    <t>ALGEMENE VOORZIENINGEN op MCC-SL-01</t>
  </si>
  <si>
    <t>Afkortingen locatie</t>
  </si>
  <si>
    <t>Definitief DO</t>
  </si>
  <si>
    <t>Regelafsluiter proceslucht BT2</t>
  </si>
  <si>
    <t>Servicepunt nabezinktank NBT 1</t>
  </si>
  <si>
    <t>Servicepunt nabezinktank NBT 2</t>
  </si>
  <si>
    <t>Aansluiting mobiele Metaalzoutdosering</t>
  </si>
  <si>
    <t>Bedrijfsgebouw 1 (vervalt)</t>
  </si>
  <si>
    <t>Bedrijfsgebouw 2</t>
  </si>
  <si>
    <t>Voorindikking (vervalt)</t>
  </si>
  <si>
    <t>Naindikking (vervalt)</t>
  </si>
  <si>
    <t>Atex</t>
  </si>
  <si>
    <t>k</t>
  </si>
  <si>
    <t>Recirculatiepomp BT1</t>
  </si>
  <si>
    <t>Recirculatiepomp BT2</t>
  </si>
  <si>
    <t>HV-ALG-01</t>
  </si>
  <si>
    <t>HV-ALG-02</t>
  </si>
  <si>
    <t>VL/VK-ALG-01</t>
  </si>
  <si>
    <t>VL/VK-ALG-03</t>
  </si>
  <si>
    <t>VL/VK-ALG-04</t>
  </si>
  <si>
    <t>Licht-/kracht verdeler ontvanggebouw (VL/VK-ALG-01)</t>
  </si>
  <si>
    <t>geïnstalleerd vermogen VL/VK-ALG-03 [in kVA]</t>
  </si>
  <si>
    <t>werkelijk opgenomen vermogen VL/VK-ALG-03  (normaal- / piekbedrijf) [in kW]</t>
  </si>
  <si>
    <t>schijnbaar opgenomen vermogen VL/VK-ALG-03  (normaal- / piekbedrijf) [in kVA]</t>
  </si>
  <si>
    <t>Licht-/kracht verdeler contactgebouw (VL/VK-ALG-03)</t>
  </si>
  <si>
    <t>Licht-/kracht verdeler bedrijfsgebouw 2 (VL/VK-ALG-04)</t>
  </si>
  <si>
    <t>geïnstalleerd vermogen VL/VK-ALG-04 [in kVA]</t>
  </si>
  <si>
    <t>werkelijk opgenomen vermogen VL/VK-ALG-04  (normaal- / piekbedrijf) [in kW]</t>
  </si>
  <si>
    <t>schijnbaar opgenomen vermogen VL/VK-ALG-04  (normaal- / piekbedrijf) [in kVA]</t>
  </si>
  <si>
    <t>TOTAAL vermogen kracht- + lichtinstallatie HV-ALG-1 + HV-ALG-02</t>
  </si>
  <si>
    <t>Ventilator Laboratorium BG2  (FO in ruimte voor afzuigen zuurkast??)</t>
  </si>
  <si>
    <t>Afzuigventilator ontvanggebouw</t>
  </si>
  <si>
    <t>Afzuigventilator contactruimte SE</t>
  </si>
  <si>
    <t>Concept bestek</t>
  </si>
  <si>
    <t>Airco kantine 1e verdieping</t>
  </si>
  <si>
    <t>Airco kantoor 1e verdieping</t>
  </si>
  <si>
    <t>Afzuigventilator kantine</t>
  </si>
  <si>
    <t>KV-2</t>
  </si>
  <si>
    <t>L25</t>
  </si>
  <si>
    <t>Luchtverhitter slibpersruimte (LBK)</t>
  </si>
  <si>
    <t>Boiler CV ruimte</t>
  </si>
  <si>
    <t>L26</t>
  </si>
  <si>
    <t xml:space="preserve">CV installatie </t>
  </si>
  <si>
    <t>K14</t>
  </si>
  <si>
    <t>K15</t>
  </si>
  <si>
    <t>K16</t>
  </si>
  <si>
    <t>K17</t>
  </si>
  <si>
    <t>K18</t>
  </si>
  <si>
    <t>Verdeler CV-ruimte boven</t>
  </si>
  <si>
    <t>CV waterpomp</t>
  </si>
  <si>
    <t>Hijsvoorziening slibontwatering slibpersruimte</t>
  </si>
  <si>
    <t>HW9250</t>
  </si>
  <si>
    <t>DK5500</t>
  </si>
  <si>
    <t>TC8282</t>
  </si>
  <si>
    <t>Tracing slibschroef</t>
  </si>
  <si>
    <t>HE9276</t>
  </si>
  <si>
    <t>Verwarming 1 slibontw.ruimte</t>
  </si>
  <si>
    <t>Verwarming 2 slibontw.ruimte</t>
  </si>
  <si>
    <t>Verwarming 3 slibontw.ruimte</t>
  </si>
  <si>
    <t>Verwarming 4 slibontw.ruimte</t>
  </si>
  <si>
    <t>Verwarming 5 slibontw.ruimte</t>
  </si>
  <si>
    <t>Verwarming 6 slibontw.ruimte</t>
  </si>
  <si>
    <t>HE9277</t>
  </si>
  <si>
    <t>HE9278</t>
  </si>
  <si>
    <t>HE9279</t>
  </si>
  <si>
    <t>HE9280</t>
  </si>
  <si>
    <t>HE9281</t>
  </si>
  <si>
    <t>VL9254</t>
  </si>
  <si>
    <t>HE9275</t>
  </si>
  <si>
    <t>Ventilator slibontw.ruimte</t>
  </si>
  <si>
    <t>VL9262</t>
  </si>
  <si>
    <t>KI9268</t>
  </si>
  <si>
    <t>KI9269</t>
  </si>
  <si>
    <t>Hijsvoorziening beluchtingstank 1</t>
  </si>
  <si>
    <t>Hijsvoorziening beluchtingstank 2</t>
  </si>
  <si>
    <t>HW9251</t>
  </si>
  <si>
    <t>HW9252</t>
  </si>
  <si>
    <t>HW9253</t>
  </si>
  <si>
    <t>RP1031</t>
  </si>
  <si>
    <t>Roostergoedpers RV1</t>
  </si>
  <si>
    <t>Roostergoedpers RV2</t>
  </si>
  <si>
    <t>Tracing roostergoedpers RV1</t>
  </si>
  <si>
    <t>Tracing roostergoedpers RV2</t>
  </si>
  <si>
    <t>Hijsvoorziening beluchtingstanks algemeen</t>
  </si>
  <si>
    <t>Airco schakelruimte LS-ruimte 2 ontvanggebouw</t>
  </si>
  <si>
    <t>Airco schakelruimte LS-ruimte 1 ontvanggebouw</t>
  </si>
  <si>
    <t>Ventilator compressorruimte</t>
  </si>
  <si>
    <t>RP1032</t>
  </si>
  <si>
    <t>Roostergoedpers RV1+2</t>
  </si>
  <si>
    <t>Hoofdverdeler Waterlijn 1 ontvanggebouw</t>
  </si>
  <si>
    <t>Hoofdverdeler Waterlijn 3 + Sliblijn ontvanggebouw</t>
  </si>
  <si>
    <t>Tracing roostergoed afvoer RV1+2</t>
  </si>
  <si>
    <t>KWCD blowerruimte</t>
  </si>
  <si>
    <t>RV</t>
  </si>
  <si>
    <t>Roostergoed verwijdering</t>
  </si>
  <si>
    <t>Retourslibgebouw</t>
  </si>
  <si>
    <t>RS</t>
  </si>
  <si>
    <t>Voorbezinktank (vervalt)</t>
  </si>
  <si>
    <r>
      <t xml:space="preserve">Blower 2 SE </t>
    </r>
    <r>
      <rPr>
        <i/>
        <sz val="10"/>
        <rFont val="Arial"/>
        <family val="2"/>
      </rPr>
      <t>(buiten gebruik)</t>
    </r>
  </si>
  <si>
    <r>
      <t xml:space="preserve">Ingedikt Primair Slibpomp 1  </t>
    </r>
    <r>
      <rPr>
        <i/>
        <sz val="10"/>
        <rFont val="Arial"/>
        <family val="2"/>
      </rPr>
      <t>(buiten gebruik)</t>
    </r>
  </si>
  <si>
    <r>
      <t xml:space="preserve">Ingedikt Primair Slibpomp 2  </t>
    </r>
    <r>
      <rPr>
        <i/>
        <sz val="10"/>
        <rFont val="Arial"/>
        <family val="2"/>
      </rPr>
      <t>(buiten gebruik)</t>
    </r>
  </si>
  <si>
    <r>
      <t xml:space="preserve">Blower 1 SE </t>
    </r>
    <r>
      <rPr>
        <i/>
        <sz val="10"/>
        <rFont val="Arial"/>
        <family val="2"/>
      </rPr>
      <t>(buiten gebruik)</t>
    </r>
  </si>
  <si>
    <r>
      <t xml:space="preserve">Roerwerk NI </t>
    </r>
    <r>
      <rPr>
        <i/>
        <sz val="10"/>
        <rFont val="Arial"/>
        <family val="2"/>
      </rPr>
      <t xml:space="preserve"> (buiten gebruik)</t>
    </r>
  </si>
  <si>
    <r>
      <t xml:space="preserve">PLC kast PLC-WL-01 </t>
    </r>
    <r>
      <rPr>
        <i/>
        <sz val="10"/>
        <color rgb="FFFF0000"/>
        <rFont val="Arial"/>
        <family val="2"/>
      </rPr>
      <t>(kast gaat naar ontvanggebouw)</t>
    </r>
  </si>
  <si>
    <t>Blower is voorzien van Profibus-DP interface</t>
  </si>
  <si>
    <t>AV3107</t>
  </si>
  <si>
    <t>Ontlastafsluiter BT1</t>
  </si>
  <si>
    <t>Ontlastafsluiter BT2</t>
  </si>
  <si>
    <t>AV3207</t>
  </si>
  <si>
    <t>kWh-pulsenteller uit FO inlezen</t>
  </si>
  <si>
    <t>Definitief bestek</t>
  </si>
  <si>
    <t>AV1044</t>
  </si>
  <si>
    <t>Afsl. Spoelwater roostergoedpers</t>
  </si>
  <si>
    <t>VA4040</t>
  </si>
  <si>
    <t>Vetsmeer 2 retourslibvijzel RS1</t>
  </si>
  <si>
    <t>Vetsmeer 1 retourslibvijzel RS1</t>
  </si>
  <si>
    <t>Vetsmeer 1 retourslibvijzel RS2</t>
  </si>
  <si>
    <t>Vetsmeer 2 retourslibvijzel RS2</t>
  </si>
  <si>
    <t>VA4070</t>
  </si>
  <si>
    <t>Afsluiter proceslucht sectie 1 BT1</t>
  </si>
  <si>
    <t>Afsluiter proceslucht sectie 2 BT1</t>
  </si>
  <si>
    <t>Afsluiter proceslucht sectie 3 BT1</t>
  </si>
  <si>
    <t>MV3111</t>
  </si>
  <si>
    <t>MV3112</t>
  </si>
  <si>
    <t>MV3113</t>
  </si>
  <si>
    <t>MV3211</t>
  </si>
  <si>
    <t>MV3212</t>
  </si>
  <si>
    <t>MV3213</t>
  </si>
  <si>
    <t>Afsluiter proceslucht sectie 1 BT2</t>
  </si>
  <si>
    <t>Afsluiter proceslucht sectie 2 BT2</t>
  </si>
  <si>
    <t>Afsluiter proceslucht sectie 3 BT2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</si>
</sst>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0.0"/>
    <numFmt numFmtId="166" formatCode="dd/mmm/yy"/>
    <numFmt numFmtId="167" formatCode="0.00\ &quot;kW&quot;"/>
    <numFmt numFmtId="168" formatCode="0\ &quot;A&quot;"/>
    <numFmt numFmtId="169" formatCode="0.0\ &quot;A&quot;"/>
    <numFmt numFmtId="170" formatCode="0.00\ &quot;A&quot;"/>
    <numFmt numFmtId="171" formatCode="0.00\ &quot;kVA&quot;"/>
    <numFmt numFmtId="172" formatCode="0\ \A"/>
  </numFmts>
  <fonts count="70" x14ac:knownFonts="1">
    <font>
      <sz val="10"/>
      <name val="Arial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sz val="10"/>
      <color indexed="41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sz val="14"/>
      <name val="Arial"/>
      <family val="2"/>
    </font>
    <font>
      <b/>
      <sz val="12"/>
      <color indexed="14"/>
      <name val="Arial"/>
      <family val="2"/>
    </font>
    <font>
      <b/>
      <sz val="12"/>
      <name val="Arial"/>
      <family val="2"/>
    </font>
    <font>
      <i/>
      <sz val="10"/>
      <color indexed="14"/>
      <name val="Arial"/>
      <family val="2"/>
    </font>
    <font>
      <sz val="10"/>
      <color indexed="43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color indexed="14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10"/>
      <color indexed="14"/>
      <name val="Arial"/>
      <family val="2"/>
    </font>
    <font>
      <sz val="9"/>
      <color indexed="14"/>
      <name val="Arial"/>
      <family val="2"/>
    </font>
    <font>
      <sz val="10"/>
      <color indexed="22"/>
      <name val="Arial"/>
      <family val="2"/>
    </font>
    <font>
      <sz val="10"/>
      <name val="Calibri"/>
      <family val="2"/>
    </font>
    <font>
      <sz val="8.5"/>
      <name val="Arial"/>
      <family val="2"/>
    </font>
    <font>
      <sz val="10"/>
      <color indexed="14"/>
      <name val="Calibri"/>
      <family val="2"/>
    </font>
    <font>
      <sz val="8.5"/>
      <color indexed="14"/>
      <name val="Arial"/>
      <family val="2"/>
    </font>
    <font>
      <sz val="10"/>
      <color indexed="14"/>
      <name val="Arial"/>
      <family val="2"/>
    </font>
    <font>
      <sz val="10"/>
      <color indexed="46"/>
      <name val="Arial"/>
      <family val="2"/>
    </font>
    <font>
      <sz val="10"/>
      <color theme="1"/>
      <name val="Verdana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rgb="FFFF0000"/>
      <name val="Arial"/>
      <family val="2"/>
    </font>
    <font>
      <sz val="10"/>
      <color rgb="FFFF0000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/>
      <right/>
      <top style="thin">
        <color indexed="14"/>
      </top>
      <bottom style="thin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7">
    <xf numFmtId="0" fontId="0" fillId="0" borderId="0"/>
    <xf numFmtId="0" fontId="41" fillId="0" borderId="0"/>
    <xf numFmtId="0" fontId="4" fillId="0" borderId="0"/>
    <xf numFmtId="0" fontId="4" fillId="0" borderId="0"/>
    <xf numFmtId="0" fontId="43" fillId="2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2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2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25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2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2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2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3" fillId="2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3" fillId="3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2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2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3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9" borderId="0" applyNumberFormat="0" applyBorder="0" applyAlignment="0" applyProtection="0"/>
    <xf numFmtId="0" fontId="46" fillId="23" borderId="0" applyNumberFormat="0" applyBorder="0" applyAlignment="0" applyProtection="0"/>
    <xf numFmtId="0" fontId="47" fillId="2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4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43" fillId="0" borderId="0"/>
    <xf numFmtId="0" fontId="50" fillId="0" borderId="0"/>
    <xf numFmtId="0" fontId="5" fillId="0" borderId="0"/>
    <xf numFmtId="0" fontId="5" fillId="0" borderId="0"/>
    <xf numFmtId="0" fontId="51" fillId="0" borderId="0"/>
    <xf numFmtId="0" fontId="44" fillId="9" borderId="58" applyNumberFormat="0" applyFont="0" applyAlignment="0" applyProtection="0"/>
    <xf numFmtId="0" fontId="44" fillId="9" borderId="58" applyNumberFormat="0" applyFont="0" applyAlignment="0" applyProtection="0"/>
    <xf numFmtId="0" fontId="44" fillId="9" borderId="58" applyNumberFormat="0" applyFont="0" applyAlignment="0" applyProtection="0"/>
    <xf numFmtId="0" fontId="44" fillId="0" borderId="0"/>
    <xf numFmtId="0" fontId="5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0" borderId="0"/>
    <xf numFmtId="0" fontId="4" fillId="0" borderId="0"/>
    <xf numFmtId="0" fontId="5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52" fillId="0" borderId="0" applyNumberFormat="0" applyFill="0" applyBorder="0" applyAlignment="0" applyProtection="0"/>
    <xf numFmtId="0" fontId="1" fillId="0" borderId="0"/>
    <xf numFmtId="0" fontId="53" fillId="0" borderId="59" applyNumberFormat="0" applyFill="0" applyAlignment="0" applyProtection="0"/>
    <xf numFmtId="0" fontId="54" fillId="0" borderId="60" applyNumberFormat="0" applyFill="0" applyAlignment="0" applyProtection="0"/>
    <xf numFmtId="0" fontId="55" fillId="0" borderId="61" applyNumberFormat="0" applyFill="0" applyAlignment="0" applyProtection="0"/>
    <xf numFmtId="0" fontId="55" fillId="0" borderId="0" applyNumberFormat="0" applyFill="0" applyBorder="0" applyAlignment="0" applyProtection="0"/>
    <xf numFmtId="0" fontId="56" fillId="41" borderId="0" applyNumberFormat="0" applyBorder="0" applyAlignment="0" applyProtection="0"/>
    <xf numFmtId="0" fontId="57" fillId="42" borderId="0" applyNumberFormat="0" applyBorder="0" applyAlignment="0" applyProtection="0"/>
    <xf numFmtId="0" fontId="58" fillId="43" borderId="0" applyNumberFormat="0" applyBorder="0" applyAlignment="0" applyProtection="0"/>
    <xf numFmtId="0" fontId="59" fillId="44" borderId="62" applyNumberFormat="0" applyAlignment="0" applyProtection="0"/>
    <xf numFmtId="0" fontId="60" fillId="45" borderId="63" applyNumberFormat="0" applyAlignment="0" applyProtection="0"/>
    <xf numFmtId="0" fontId="61" fillId="45" borderId="62" applyNumberFormat="0" applyAlignment="0" applyProtection="0"/>
    <xf numFmtId="0" fontId="62" fillId="0" borderId="64" applyNumberFormat="0" applyFill="0" applyAlignment="0" applyProtection="0"/>
    <xf numFmtId="0" fontId="63" fillId="46" borderId="65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66" applyNumberFormat="0" applyFill="0" applyAlignment="0" applyProtection="0"/>
    <xf numFmtId="0" fontId="67" fillId="47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1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9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9" fontId="6" fillId="0" borderId="0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9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2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9" fontId="8" fillId="0" borderId="0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0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Continuous"/>
    </xf>
    <xf numFmtId="15" fontId="6" fillId="0" borderId="0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14" fillId="0" borderId="4" xfId="0" applyNumberFormat="1" applyFont="1" applyFill="1" applyBorder="1" applyAlignment="1">
      <alignment horizontal="center"/>
    </xf>
    <xf numFmtId="2" fontId="14" fillId="0" borderId="9" xfId="0" applyNumberFormat="1" applyFont="1" applyFill="1" applyBorder="1" applyAlignment="1">
      <alignment horizontal="center"/>
    </xf>
    <xf numFmtId="2" fontId="13" fillId="0" borderId="4" xfId="0" applyNumberFormat="1" applyFont="1" applyFill="1" applyBorder="1" applyAlignment="1">
      <alignment horizontal="center"/>
    </xf>
    <xf numFmtId="2" fontId="13" fillId="0" borderId="9" xfId="0" applyNumberFormat="1" applyFont="1" applyFill="1" applyBorder="1" applyAlignment="1">
      <alignment horizontal="center"/>
    </xf>
    <xf numFmtId="9" fontId="6" fillId="0" borderId="4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/>
    </xf>
    <xf numFmtId="2" fontId="14" fillId="0" borderId="10" xfId="0" applyNumberFormat="1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/>
    </xf>
    <xf numFmtId="2" fontId="16" fillId="0" borderId="11" xfId="0" applyNumberFormat="1" applyFont="1" applyBorder="1" applyAlignment="1">
      <alignment horizontal="left"/>
    </xf>
    <xf numFmtId="4" fontId="16" fillId="0" borderId="7" xfId="0" applyNumberFormat="1" applyFont="1" applyBorder="1" applyAlignment="1">
      <alignment horizontal="center"/>
    </xf>
    <xf numFmtId="4" fontId="16" fillId="0" borderId="12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Border="1" applyAlignment="1"/>
    <xf numFmtId="0" fontId="6" fillId="0" borderId="1" xfId="0" applyFont="1" applyBorder="1" applyAlignment="1"/>
    <xf numFmtId="2" fontId="14" fillId="0" borderId="13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2" fontId="14" fillId="0" borderId="14" xfId="0" applyNumberFormat="1" applyFont="1" applyFill="1" applyBorder="1" applyAlignment="1">
      <alignment horizontal="center"/>
    </xf>
    <xf numFmtId="0" fontId="6" fillId="0" borderId="0" xfId="0" applyFont="1" applyBorder="1" applyAlignment="1">
      <alignment vertical="center" shrinkToFit="1"/>
    </xf>
    <xf numFmtId="0" fontId="6" fillId="0" borderId="0" xfId="0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5" xfId="0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2" fontId="14" fillId="0" borderId="4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11" fillId="2" borderId="4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21" fillId="3" borderId="0" xfId="0" applyNumberFormat="1" applyFont="1" applyFill="1" applyBorder="1" applyAlignment="1">
      <alignment horizontal="center"/>
    </xf>
    <xf numFmtId="2" fontId="15" fillId="0" borderId="11" xfId="0" applyNumberFormat="1" applyFont="1" applyFill="1" applyBorder="1" applyAlignment="1">
      <alignment horizontal="left"/>
    </xf>
    <xf numFmtId="2" fontId="15" fillId="0" borderId="7" xfId="0" applyNumberFormat="1" applyFont="1" applyFill="1" applyBorder="1" applyAlignment="1">
      <alignment horizontal="left"/>
    </xf>
    <xf numFmtId="2" fontId="15" fillId="0" borderId="12" xfId="0" applyNumberFormat="1" applyFont="1" applyFill="1" applyBorder="1" applyAlignment="1">
      <alignment horizontal="left"/>
    </xf>
    <xf numFmtId="2" fontId="8" fillId="0" borderId="2" xfId="0" applyNumberFormat="1" applyFont="1" applyBorder="1" applyAlignment="1">
      <alignment horizontal="center"/>
    </xf>
    <xf numFmtId="9" fontId="7" fillId="0" borderId="0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/>
    </xf>
    <xf numFmtId="9" fontId="27" fillId="0" borderId="0" xfId="0" applyNumberFormat="1" applyFont="1" applyBorder="1" applyAlignment="1">
      <alignment horizontal="center"/>
    </xf>
    <xf numFmtId="0" fontId="27" fillId="0" borderId="0" xfId="0" applyNumberFormat="1" applyFont="1" applyBorder="1" applyAlignment="1">
      <alignment horizontal="center"/>
    </xf>
    <xf numFmtId="165" fontId="27" fillId="0" borderId="0" xfId="0" applyNumberFormat="1" applyFont="1" applyBorder="1" applyAlignment="1">
      <alignment horizontal="center"/>
    </xf>
    <xf numFmtId="2" fontId="27" fillId="0" borderId="0" xfId="0" applyNumberFormat="1" applyFont="1" applyBorder="1" applyAlignment="1">
      <alignment horizontal="center"/>
    </xf>
    <xf numFmtId="9" fontId="28" fillId="0" borderId="0" xfId="0" applyNumberFormat="1" applyFont="1" applyBorder="1" applyAlignment="1">
      <alignment horizontal="center"/>
    </xf>
    <xf numFmtId="0" fontId="28" fillId="0" borderId="0" xfId="0" applyNumberFormat="1" applyFont="1" applyBorder="1" applyAlignment="1">
      <alignment horizontal="center"/>
    </xf>
    <xf numFmtId="165" fontId="28" fillId="0" borderId="0" xfId="0" applyNumberFormat="1" applyFont="1" applyBorder="1" applyAlignment="1">
      <alignment horizontal="center"/>
    </xf>
    <xf numFmtId="9" fontId="27" fillId="0" borderId="1" xfId="0" applyNumberFormat="1" applyFont="1" applyBorder="1" applyAlignment="1">
      <alignment horizontal="center"/>
    </xf>
    <xf numFmtId="0" fontId="27" fillId="0" borderId="14" xfId="0" applyNumberFormat="1" applyFont="1" applyBorder="1" applyAlignment="1">
      <alignment horizontal="center"/>
    </xf>
    <xf numFmtId="165" fontId="27" fillId="0" borderId="15" xfId="0" applyNumberFormat="1" applyFont="1" applyBorder="1" applyAlignment="1">
      <alignment horizontal="center"/>
    </xf>
    <xf numFmtId="9" fontId="27" fillId="0" borderId="4" xfId="0" applyNumberFormat="1" applyFont="1" applyBorder="1" applyAlignment="1">
      <alignment horizontal="center"/>
    </xf>
    <xf numFmtId="0" fontId="27" fillId="0" borderId="9" xfId="0" applyNumberFormat="1" applyFont="1" applyBorder="1" applyAlignment="1">
      <alignment horizontal="center"/>
    </xf>
    <xf numFmtId="165" fontId="27" fillId="0" borderId="16" xfId="0" applyNumberFormat="1" applyFont="1" applyBorder="1" applyAlignment="1">
      <alignment horizontal="center"/>
    </xf>
    <xf numFmtId="0" fontId="27" fillId="0" borderId="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7" xfId="0" applyFont="1" applyBorder="1" applyAlignment="1">
      <alignment horizontal="center" vertical="justify" textRotation="90"/>
    </xf>
    <xf numFmtId="4" fontId="6" fillId="0" borderId="17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9" fontId="6" fillId="0" borderId="17" xfId="0" applyNumberFormat="1" applyFont="1" applyBorder="1" applyAlignment="1">
      <alignment horizontal="center"/>
    </xf>
    <xf numFmtId="2" fontId="6" fillId="0" borderId="17" xfId="0" applyNumberFormat="1" applyFont="1" applyFill="1" applyBorder="1" applyAlignment="1">
      <alignment horizontal="center"/>
    </xf>
    <xf numFmtId="2" fontId="6" fillId="0" borderId="17" xfId="0" applyNumberFormat="1" applyFont="1" applyBorder="1" applyAlignment="1">
      <alignment horizontal="center"/>
    </xf>
    <xf numFmtId="2" fontId="6" fillId="0" borderId="19" xfId="0" applyNumberFormat="1" applyFont="1" applyBorder="1" applyAlignment="1">
      <alignment horizontal="center"/>
    </xf>
    <xf numFmtId="9" fontId="6" fillId="0" borderId="20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 vertical="justify" textRotation="90"/>
    </xf>
    <xf numFmtId="166" fontId="6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49" fontId="27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5" fontId="27" fillId="0" borderId="6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2" fontId="14" fillId="0" borderId="3" xfId="0" applyNumberFormat="1" applyFont="1" applyFill="1" applyBorder="1" applyAlignment="1">
      <alignment horizontal="center"/>
    </xf>
    <xf numFmtId="9" fontId="6" fillId="0" borderId="0" xfId="0" applyNumberFormat="1" applyFont="1" applyFill="1" applyBorder="1"/>
    <xf numFmtId="4" fontId="14" fillId="0" borderId="0" xfId="0" applyNumberFormat="1" applyFont="1" applyFill="1" applyBorder="1" applyAlignment="1">
      <alignment horizontal="center"/>
    </xf>
    <xf numFmtId="2" fontId="14" fillId="0" borderId="2" xfId="0" applyNumberFormat="1" applyFont="1" applyFill="1" applyBorder="1"/>
    <xf numFmtId="0" fontId="11" fillId="0" borderId="0" xfId="0" applyFont="1" applyFill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9" fontId="27" fillId="0" borderId="0" xfId="0" applyNumberFormat="1" applyFont="1" applyFill="1" applyBorder="1" applyAlignment="1">
      <alignment horizontal="center"/>
    </xf>
    <xf numFmtId="0" fontId="27" fillId="0" borderId="2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0" fontId="6" fillId="0" borderId="1" xfId="0" applyFont="1" applyFill="1" applyBorder="1"/>
    <xf numFmtId="9" fontId="27" fillId="0" borderId="1" xfId="0" applyNumberFormat="1" applyFont="1" applyFill="1" applyBorder="1"/>
    <xf numFmtId="0" fontId="27" fillId="0" borderId="14" xfId="0" applyNumberFormat="1" applyFont="1" applyFill="1" applyBorder="1"/>
    <xf numFmtId="165" fontId="27" fillId="0" borderId="15" xfId="0" applyNumberFormat="1" applyFont="1" applyFill="1" applyBorder="1"/>
    <xf numFmtId="165" fontId="6" fillId="0" borderId="6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2" fontId="20" fillId="0" borderId="4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9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/>
    </xf>
    <xf numFmtId="0" fontId="6" fillId="5" borderId="0" xfId="0" applyFont="1" applyFill="1" applyBorder="1"/>
    <xf numFmtId="0" fontId="6" fillId="5" borderId="0" xfId="0" applyFont="1" applyFill="1" applyBorder="1" applyAlignment="1">
      <alignment horizontal="center" vertical="center"/>
    </xf>
    <xf numFmtId="4" fontId="6" fillId="5" borderId="0" xfId="0" applyNumberFormat="1" applyFont="1" applyFill="1" applyBorder="1" applyAlignment="1">
      <alignment horizontal="center"/>
    </xf>
    <xf numFmtId="2" fontId="14" fillId="5" borderId="3" xfId="0" applyNumberFormat="1" applyFont="1" applyFill="1" applyBorder="1" applyAlignment="1">
      <alignment horizontal="center"/>
    </xf>
    <xf numFmtId="9" fontId="6" fillId="5" borderId="0" xfId="0" applyNumberFormat="1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/>
    </xf>
    <xf numFmtId="2" fontId="24" fillId="0" borderId="0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/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9" fontId="6" fillId="0" borderId="5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9" fontId="27" fillId="0" borderId="4" xfId="0" applyNumberFormat="1" applyFont="1" applyFill="1" applyBorder="1" applyAlignment="1">
      <alignment horizontal="center"/>
    </xf>
    <xf numFmtId="0" fontId="27" fillId="0" borderId="9" xfId="0" applyNumberFormat="1" applyFont="1" applyFill="1" applyBorder="1" applyAlignment="1">
      <alignment horizontal="center"/>
    </xf>
    <xf numFmtId="165" fontId="27" fillId="0" borderId="16" xfId="0" applyNumberFormat="1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4" xfId="0" applyFont="1" applyFill="1" applyBorder="1" applyAlignment="1"/>
    <xf numFmtId="0" fontId="6" fillId="0" borderId="24" xfId="0" applyFont="1" applyFill="1" applyBorder="1" applyAlignment="1">
      <alignment horizontal="center" vertical="center"/>
    </xf>
    <xf numFmtId="2" fontId="6" fillId="0" borderId="24" xfId="0" applyNumberFormat="1" applyFont="1" applyFill="1" applyBorder="1" applyAlignment="1">
      <alignment horizontal="center"/>
    </xf>
    <xf numFmtId="4" fontId="6" fillId="0" borderId="24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9" fontId="6" fillId="0" borderId="24" xfId="0" applyNumberFormat="1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9" fontId="27" fillId="0" borderId="24" xfId="0" applyNumberFormat="1" applyFont="1" applyFill="1" applyBorder="1" applyAlignment="1">
      <alignment horizontal="center"/>
    </xf>
    <xf numFmtId="0" fontId="27" fillId="0" borderId="28" xfId="0" applyNumberFormat="1" applyFont="1" applyFill="1" applyBorder="1" applyAlignment="1">
      <alignment horizontal="center"/>
    </xf>
    <xf numFmtId="165" fontId="27" fillId="0" borderId="29" xfId="0" applyNumberFormat="1" applyFont="1" applyFill="1" applyBorder="1" applyAlignment="1">
      <alignment horizontal="center"/>
    </xf>
    <xf numFmtId="0" fontId="6" fillId="2" borderId="0" xfId="0" applyFont="1" applyFill="1" applyBorder="1" applyAlignment="1"/>
    <xf numFmtId="0" fontId="6" fillId="2" borderId="4" xfId="0" applyFont="1" applyFill="1" applyBorder="1" applyAlignment="1">
      <alignment horizontal="center"/>
    </xf>
    <xf numFmtId="0" fontId="6" fillId="2" borderId="4" xfId="0" applyFont="1" applyFill="1" applyBorder="1" applyAlignment="1"/>
    <xf numFmtId="0" fontId="6" fillId="0" borderId="2" xfId="0" applyNumberFormat="1" applyFont="1" applyFill="1" applyBorder="1" applyAlignment="1">
      <alignment horizontal="center"/>
    </xf>
    <xf numFmtId="0" fontId="6" fillId="5" borderId="0" xfId="0" applyFont="1" applyFill="1" applyBorder="1" applyAlignment="1"/>
    <xf numFmtId="2" fontId="6" fillId="5" borderId="0" xfId="0" applyNumberFormat="1" applyFont="1" applyFill="1" applyBorder="1" applyAlignment="1">
      <alignment horizontal="center"/>
    </xf>
    <xf numFmtId="2" fontId="14" fillId="5" borderId="0" xfId="0" applyNumberFormat="1" applyFont="1" applyFill="1" applyBorder="1" applyAlignment="1">
      <alignment horizontal="center"/>
    </xf>
    <xf numFmtId="2" fontId="14" fillId="5" borderId="2" xfId="0" applyNumberFormat="1" applyFont="1" applyFill="1" applyBorder="1" applyAlignment="1">
      <alignment horizontal="center"/>
    </xf>
    <xf numFmtId="0" fontId="6" fillId="5" borderId="2" xfId="0" applyNumberFormat="1" applyFont="1" applyFill="1" applyBorder="1" applyAlignment="1">
      <alignment horizontal="center"/>
    </xf>
    <xf numFmtId="165" fontId="27" fillId="5" borderId="6" xfId="0" applyNumberFormat="1" applyFont="1" applyFill="1" applyBorder="1" applyAlignment="1">
      <alignment horizontal="center"/>
    </xf>
    <xf numFmtId="0" fontId="6" fillId="5" borderId="0" xfId="0" applyFont="1" applyFill="1" applyBorder="1" applyAlignment="1">
      <alignment vertical="center"/>
    </xf>
    <xf numFmtId="0" fontId="19" fillId="5" borderId="0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vertical="center"/>
    </xf>
    <xf numFmtId="0" fontId="9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center"/>
    </xf>
    <xf numFmtId="2" fontId="18" fillId="5" borderId="3" xfId="0" applyNumberFormat="1" applyFont="1" applyFill="1" applyBorder="1" applyAlignment="1">
      <alignment horizontal="center" vertical="center"/>
    </xf>
    <xf numFmtId="9" fontId="6" fillId="5" borderId="0" xfId="0" applyNumberFormat="1" applyFont="1" applyFill="1" applyBorder="1" applyAlignment="1">
      <alignment vertical="center"/>
    </xf>
    <xf numFmtId="2" fontId="6" fillId="5" borderId="0" xfId="0" applyNumberFormat="1" applyFont="1" applyFill="1" applyBorder="1" applyAlignment="1">
      <alignment horizontal="center" vertical="center"/>
    </xf>
    <xf numFmtId="2" fontId="24" fillId="5" borderId="0" xfId="0" applyNumberFormat="1" applyFont="1" applyFill="1" applyBorder="1" applyAlignment="1">
      <alignment horizontal="center" vertical="center"/>
    </xf>
    <xf numFmtId="2" fontId="18" fillId="5" borderId="2" xfId="0" applyNumberFormat="1" applyFont="1" applyFill="1" applyBorder="1" applyAlignment="1">
      <alignment horizontal="center" vertical="center"/>
    </xf>
    <xf numFmtId="2" fontId="14" fillId="5" borderId="0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2" fontId="14" fillId="5" borderId="3" xfId="0" applyNumberFormat="1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vertical="center"/>
    </xf>
    <xf numFmtId="0" fontId="6" fillId="5" borderId="31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 vertical="center"/>
    </xf>
    <xf numFmtId="2" fontId="6" fillId="5" borderId="31" xfId="0" applyNumberFormat="1" applyFont="1" applyFill="1" applyBorder="1" applyAlignment="1">
      <alignment horizontal="center"/>
    </xf>
    <xf numFmtId="4" fontId="6" fillId="5" borderId="31" xfId="0" applyNumberFormat="1" applyFont="1" applyFill="1" applyBorder="1" applyAlignment="1">
      <alignment horizontal="center"/>
    </xf>
    <xf numFmtId="2" fontId="6" fillId="5" borderId="32" xfId="0" applyNumberFormat="1" applyFont="1" applyFill="1" applyBorder="1" applyAlignment="1">
      <alignment horizontal="center"/>
    </xf>
    <xf numFmtId="9" fontId="6" fillId="5" borderId="31" xfId="0" applyNumberFormat="1" applyFont="1" applyFill="1" applyBorder="1" applyAlignment="1">
      <alignment horizontal="center"/>
    </xf>
    <xf numFmtId="2" fontId="6" fillId="5" borderId="33" xfId="0" applyNumberFormat="1" applyFont="1" applyFill="1" applyBorder="1" applyAlignment="1">
      <alignment horizontal="center"/>
    </xf>
    <xf numFmtId="0" fontId="6" fillId="5" borderId="33" xfId="0" applyNumberFormat="1" applyFont="1" applyFill="1" applyBorder="1" applyAlignment="1">
      <alignment horizontal="center"/>
    </xf>
    <xf numFmtId="165" fontId="27" fillId="5" borderId="8" xfId="0" applyNumberFormat="1" applyFont="1" applyFill="1" applyBorder="1" applyAlignment="1">
      <alignment horizontal="center"/>
    </xf>
    <xf numFmtId="9" fontId="6" fillId="4" borderId="0" xfId="0" applyNumberFormat="1" applyFont="1" applyFill="1" applyBorder="1" applyAlignment="1">
      <alignment horizontal="center"/>
    </xf>
    <xf numFmtId="0" fontId="6" fillId="4" borderId="2" xfId="0" applyNumberFormat="1" applyFont="1" applyFill="1" applyBorder="1" applyAlignment="1">
      <alignment horizontal="center"/>
    </xf>
    <xf numFmtId="2" fontId="6" fillId="4" borderId="0" xfId="0" applyNumberFormat="1" applyFont="1" applyFill="1" applyBorder="1" applyAlignment="1">
      <alignment horizontal="center"/>
    </xf>
    <xf numFmtId="165" fontId="27" fillId="4" borderId="6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2" fontId="14" fillId="4" borderId="0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2" fontId="14" fillId="4" borderId="3" xfId="0" applyNumberFormat="1" applyFont="1" applyFill="1" applyBorder="1" applyAlignment="1">
      <alignment horizontal="center"/>
    </xf>
    <xf numFmtId="9" fontId="6" fillId="4" borderId="0" xfId="0" applyNumberFormat="1" applyFont="1" applyFill="1" applyBorder="1"/>
    <xf numFmtId="2" fontId="14" fillId="4" borderId="2" xfId="0" applyNumberFormat="1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 vertical="center"/>
    </xf>
    <xf numFmtId="2" fontId="14" fillId="4" borderId="27" xfId="0" applyNumberFormat="1" applyFont="1" applyFill="1" applyBorder="1" applyAlignment="1">
      <alignment horizontal="center"/>
    </xf>
    <xf numFmtId="9" fontId="6" fillId="4" borderId="24" xfId="0" applyNumberFormat="1" applyFont="1" applyFill="1" applyBorder="1"/>
    <xf numFmtId="2" fontId="6" fillId="4" borderId="24" xfId="0" applyNumberFormat="1" applyFont="1" applyFill="1" applyBorder="1" applyAlignment="1">
      <alignment horizontal="center"/>
    </xf>
    <xf numFmtId="2" fontId="14" fillId="4" borderId="24" xfId="0" applyNumberFormat="1" applyFont="1" applyFill="1" applyBorder="1" applyAlignment="1">
      <alignment horizontal="center"/>
    </xf>
    <xf numFmtId="2" fontId="14" fillId="4" borderId="28" xfId="0" applyNumberFormat="1" applyFont="1" applyFill="1" applyBorder="1" applyAlignment="1">
      <alignment horizontal="center"/>
    </xf>
    <xf numFmtId="9" fontId="6" fillId="4" borderId="24" xfId="0" applyNumberFormat="1" applyFont="1" applyFill="1" applyBorder="1" applyAlignment="1">
      <alignment horizontal="center"/>
    </xf>
    <xf numFmtId="0" fontId="6" fillId="4" borderId="28" xfId="0" applyNumberFormat="1" applyFont="1" applyFill="1" applyBorder="1" applyAlignment="1">
      <alignment horizontal="center"/>
    </xf>
    <xf numFmtId="165" fontId="27" fillId="4" borderId="29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center"/>
    </xf>
    <xf numFmtId="2" fontId="14" fillId="2" borderId="10" xfId="0" applyNumberFormat="1" applyFont="1" applyFill="1" applyBorder="1" applyAlignment="1">
      <alignment horizontal="center"/>
    </xf>
    <xf numFmtId="9" fontId="6" fillId="2" borderId="4" xfId="0" applyNumberFormat="1" applyFont="1" applyFill="1" applyBorder="1" applyAlignment="1">
      <alignment horizontal="center"/>
    </xf>
    <xf numFmtId="2" fontId="14" fillId="2" borderId="4" xfId="0" applyNumberFormat="1" applyFont="1" applyFill="1" applyBorder="1" applyAlignment="1">
      <alignment horizontal="center"/>
    </xf>
    <xf numFmtId="2" fontId="14" fillId="2" borderId="9" xfId="0" applyNumberFormat="1" applyFont="1" applyFill="1" applyBorder="1" applyAlignment="1">
      <alignment horizontal="center"/>
    </xf>
    <xf numFmtId="9" fontId="6" fillId="2" borderId="0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/>
    </xf>
    <xf numFmtId="2" fontId="6" fillId="2" borderId="0" xfId="0" applyNumberFormat="1" applyFont="1" applyFill="1" applyBorder="1" applyAlignment="1">
      <alignment horizontal="center"/>
    </xf>
    <xf numFmtId="165" fontId="27" fillId="2" borderId="6" xfId="0" applyNumberFormat="1" applyFont="1" applyFill="1" applyBorder="1" applyAlignment="1">
      <alignment horizontal="center"/>
    </xf>
    <xf numFmtId="0" fontId="6" fillId="2" borderId="0" xfId="0" applyFont="1" applyFill="1" applyBorder="1"/>
    <xf numFmtId="0" fontId="7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 vertical="center"/>
    </xf>
    <xf numFmtId="2" fontId="15" fillId="2" borderId="3" xfId="0" applyNumberFormat="1" applyFont="1" applyFill="1" applyBorder="1" applyAlignment="1">
      <alignment horizontal="center"/>
    </xf>
    <xf numFmtId="9" fontId="6" fillId="2" borderId="0" xfId="0" applyNumberFormat="1" applyFont="1" applyFill="1" applyBorder="1"/>
    <xf numFmtId="2" fontId="14" fillId="2" borderId="0" xfId="0" applyNumberFormat="1" applyFont="1" applyFill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4" fillId="2" borderId="3" xfId="0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2" fontId="12" fillId="2" borderId="4" xfId="0" applyNumberFormat="1" applyFont="1" applyFill="1" applyBorder="1" applyAlignment="1">
      <alignment horizontal="center"/>
    </xf>
    <xf numFmtId="4" fontId="12" fillId="2" borderId="4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" fontId="6" fillId="2" borderId="0" xfId="0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6" fillId="0" borderId="34" xfId="0" applyFont="1" applyBorder="1" applyAlignment="1"/>
    <xf numFmtId="0" fontId="6" fillId="0" borderId="6" xfId="0" applyFont="1" applyBorder="1" applyAlignment="1"/>
    <xf numFmtId="0" fontId="6" fillId="0" borderId="6" xfId="0" applyFont="1" applyBorder="1"/>
    <xf numFmtId="0" fontId="6" fillId="0" borderId="20" xfId="0" applyFont="1" applyBorder="1" applyAlignment="1"/>
    <xf numFmtId="0" fontId="6" fillId="0" borderId="3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left" indent="1"/>
    </xf>
    <xf numFmtId="0" fontId="17" fillId="0" borderId="0" xfId="0" applyFont="1" applyBorder="1" applyAlignment="1">
      <alignment horizontal="center"/>
    </xf>
    <xf numFmtId="2" fontId="6" fillId="0" borderId="0" xfId="0" applyNumberFormat="1" applyFont="1" applyFill="1" applyBorder="1" applyAlignment="1">
      <alignment horizontal="left"/>
    </xf>
    <xf numFmtId="0" fontId="30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/>
    </xf>
    <xf numFmtId="2" fontId="7" fillId="0" borderId="0" xfId="0" applyNumberFormat="1" applyFont="1" applyAlignment="1">
      <alignment horizontal="center"/>
    </xf>
    <xf numFmtId="0" fontId="6" fillId="0" borderId="39" xfId="0" applyFont="1" applyBorder="1" applyAlignment="1">
      <alignment horizontal="left"/>
    </xf>
    <xf numFmtId="0" fontId="31" fillId="2" borderId="4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Border="1"/>
    <xf numFmtId="0" fontId="14" fillId="0" borderId="0" xfId="0" applyFont="1" applyFill="1" applyBorder="1" applyAlignment="1">
      <alignment vertical="center"/>
    </xf>
    <xf numFmtId="2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/>
    <xf numFmtId="0" fontId="14" fillId="2" borderId="0" xfId="0" applyFont="1" applyFill="1" applyBorder="1"/>
    <xf numFmtId="167" fontId="14" fillId="2" borderId="0" xfId="0" applyNumberFormat="1" applyFont="1" applyFill="1" applyBorder="1"/>
    <xf numFmtId="0" fontId="14" fillId="4" borderId="0" xfId="0" applyFont="1" applyFill="1" applyBorder="1"/>
    <xf numFmtId="0" fontId="14" fillId="5" borderId="0" xfId="0" applyFont="1" applyFill="1" applyBorder="1"/>
    <xf numFmtId="0" fontId="14" fillId="5" borderId="0" xfId="0" applyFont="1" applyFill="1" applyBorder="1" applyAlignment="1">
      <alignment vertical="center"/>
    </xf>
    <xf numFmtId="168" fontId="14" fillId="2" borderId="0" xfId="0" applyNumberFormat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7" fillId="2" borderId="1" xfId="0" applyFont="1" applyFill="1" applyBorder="1" applyAlignment="1">
      <alignment horizontal="left"/>
    </xf>
    <xf numFmtId="2" fontId="14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2" fontId="14" fillId="2" borderId="13" xfId="0" applyNumberFormat="1" applyFont="1" applyFill="1" applyBorder="1" applyAlignment="1">
      <alignment horizontal="center"/>
    </xf>
    <xf numFmtId="9" fontId="6" fillId="2" borderId="1" xfId="0" applyNumberFormat="1" applyFont="1" applyFill="1" applyBorder="1"/>
    <xf numFmtId="2" fontId="6" fillId="2" borderId="1" xfId="0" applyNumberFormat="1" applyFont="1" applyFill="1" applyBorder="1" applyAlignment="1">
      <alignment horizontal="center"/>
    </xf>
    <xf numFmtId="2" fontId="14" fillId="2" borderId="14" xfId="0" applyNumberFormat="1" applyFont="1" applyFill="1" applyBorder="1" applyAlignment="1">
      <alignment horizontal="center"/>
    </xf>
    <xf numFmtId="9" fontId="6" fillId="2" borderId="1" xfId="0" applyNumberFormat="1" applyFont="1" applyFill="1" applyBorder="1" applyAlignment="1">
      <alignment horizontal="center"/>
    </xf>
    <xf numFmtId="0" fontId="6" fillId="2" borderId="14" xfId="0" applyNumberFormat="1" applyFont="1" applyFill="1" applyBorder="1" applyAlignment="1">
      <alignment horizontal="center"/>
    </xf>
    <xf numFmtId="165" fontId="27" fillId="2" borderId="15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/>
    </xf>
    <xf numFmtId="165" fontId="27" fillId="0" borderId="0" xfId="0" applyNumberFormat="1" applyFont="1" applyFill="1" applyBorder="1" applyAlignment="1">
      <alignment horizontal="center"/>
    </xf>
    <xf numFmtId="165" fontId="27" fillId="0" borderId="24" xfId="0" applyNumberFormat="1" applyFont="1" applyFill="1" applyBorder="1" applyAlignment="1">
      <alignment horizontal="center"/>
    </xf>
    <xf numFmtId="165" fontId="27" fillId="0" borderId="4" xfId="0" applyNumberFormat="1" applyFont="1" applyBorder="1" applyAlignment="1">
      <alignment horizontal="center"/>
    </xf>
    <xf numFmtId="165" fontId="27" fillId="0" borderId="1" xfId="0" applyNumberFormat="1" applyFont="1" applyBorder="1" applyAlignment="1">
      <alignment horizontal="center"/>
    </xf>
    <xf numFmtId="165" fontId="27" fillId="0" borderId="1" xfId="0" applyNumberFormat="1" applyFont="1" applyFill="1" applyBorder="1"/>
    <xf numFmtId="165" fontId="6" fillId="0" borderId="0" xfId="0" applyNumberFormat="1" applyFont="1" applyBorder="1" applyAlignment="1">
      <alignment horizontal="center"/>
    </xf>
    <xf numFmtId="165" fontId="27" fillId="2" borderId="0" xfId="0" applyNumberFormat="1" applyFont="1" applyFill="1" applyBorder="1" applyAlignment="1">
      <alignment horizontal="center"/>
    </xf>
    <xf numFmtId="165" fontId="27" fillId="2" borderId="1" xfId="0" applyNumberFormat="1" applyFont="1" applyFill="1" applyBorder="1" applyAlignment="1">
      <alignment horizontal="center"/>
    </xf>
    <xf numFmtId="165" fontId="27" fillId="4" borderId="0" xfId="0" applyNumberFormat="1" applyFont="1" applyFill="1" applyBorder="1" applyAlignment="1">
      <alignment horizontal="center"/>
    </xf>
    <xf numFmtId="165" fontId="27" fillId="4" borderId="24" xfId="0" applyNumberFormat="1" applyFont="1" applyFill="1" applyBorder="1" applyAlignment="1">
      <alignment horizontal="center"/>
    </xf>
    <xf numFmtId="165" fontId="27" fillId="5" borderId="0" xfId="0" applyNumberFormat="1" applyFont="1" applyFill="1" applyBorder="1" applyAlignment="1">
      <alignment horizontal="center"/>
    </xf>
    <xf numFmtId="165" fontId="27" fillId="5" borderId="3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5" fontId="32" fillId="0" borderId="0" xfId="0" applyNumberFormat="1" applyFont="1" applyAlignment="1">
      <alignment horizontal="center"/>
    </xf>
    <xf numFmtId="1" fontId="32" fillId="0" borderId="0" xfId="0" applyNumberFormat="1" applyFont="1" applyAlignment="1">
      <alignment horizontal="center"/>
    </xf>
    <xf numFmtId="2" fontId="5" fillId="0" borderId="0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7" fillId="6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9" fontId="6" fillId="6" borderId="0" xfId="0" applyNumberFormat="1" applyFont="1" applyFill="1" applyBorder="1" applyAlignment="1">
      <alignment horizontal="center"/>
    </xf>
    <xf numFmtId="0" fontId="6" fillId="6" borderId="0" xfId="0" applyFont="1" applyFill="1" applyBorder="1"/>
    <xf numFmtId="9" fontId="6" fillId="2" borderId="16" xfId="0" applyNumberFormat="1" applyFont="1" applyFill="1" applyBorder="1" applyAlignment="1">
      <alignment horizontal="center"/>
    </xf>
    <xf numFmtId="0" fontId="6" fillId="2" borderId="9" xfId="0" applyNumberFormat="1" applyFont="1" applyFill="1" applyBorder="1" applyAlignment="1">
      <alignment horizontal="center"/>
    </xf>
    <xf numFmtId="165" fontId="27" fillId="2" borderId="16" xfId="0" applyNumberFormat="1" applyFont="1" applyFill="1" applyBorder="1" applyAlignment="1">
      <alignment horizontal="center"/>
    </xf>
    <xf numFmtId="165" fontId="27" fillId="2" borderId="4" xfId="0" applyNumberFormat="1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 vertical="center"/>
    </xf>
    <xf numFmtId="2" fontId="14" fillId="4" borderId="0" xfId="0" applyNumberFormat="1" applyFont="1" applyFill="1" applyBorder="1" applyAlignment="1">
      <alignment vertical="center"/>
    </xf>
    <xf numFmtId="167" fontId="15" fillId="4" borderId="0" xfId="0" applyNumberFormat="1" applyFont="1" applyFill="1" applyBorder="1" applyAlignment="1">
      <alignment vertical="center"/>
    </xf>
    <xf numFmtId="168" fontId="14" fillId="4" borderId="0" xfId="0" applyNumberFormat="1" applyFont="1" applyFill="1" applyBorder="1"/>
    <xf numFmtId="2" fontId="6" fillId="4" borderId="0" xfId="0" applyNumberFormat="1" applyFont="1" applyFill="1" applyBorder="1" applyAlignment="1">
      <alignment vertical="center"/>
    </xf>
    <xf numFmtId="0" fontId="14" fillId="5" borderId="0" xfId="0" applyFont="1" applyFill="1" applyBorder="1" applyAlignment="1">
      <alignment horizontal="center" vertical="center"/>
    </xf>
    <xf numFmtId="2" fontId="14" fillId="5" borderId="0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2" fontId="14" fillId="2" borderId="0" xfId="0" applyNumberFormat="1" applyFont="1" applyFill="1" applyBorder="1" applyAlignment="1">
      <alignment vertical="center"/>
    </xf>
    <xf numFmtId="167" fontId="15" fillId="2" borderId="0" xfId="0" applyNumberFormat="1" applyFont="1" applyFill="1" applyBorder="1" applyAlignment="1">
      <alignment vertical="center"/>
    </xf>
    <xf numFmtId="2" fontId="6" fillId="2" borderId="0" xfId="0" applyNumberFormat="1" applyFont="1" applyFill="1" applyBorder="1" applyAlignment="1">
      <alignment vertical="center"/>
    </xf>
    <xf numFmtId="0" fontId="14" fillId="0" borderId="0" xfId="0" applyFont="1" applyAlignment="1">
      <alignment horizontal="left"/>
    </xf>
    <xf numFmtId="0" fontId="6" fillId="0" borderId="17" xfId="0" applyNumberFormat="1" applyFont="1" applyBorder="1" applyAlignment="1">
      <alignment horizontal="center" vertical="justify" textRotation="90"/>
    </xf>
    <xf numFmtId="0" fontId="27" fillId="0" borderId="4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27" fillId="0" borderId="24" xfId="0" applyNumberFormat="1" applyFont="1" applyFill="1" applyBorder="1" applyAlignment="1">
      <alignment horizontal="center"/>
    </xf>
    <xf numFmtId="0" fontId="27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4" borderId="0" xfId="0" applyNumberFormat="1" applyFont="1" applyFill="1" applyBorder="1" applyAlignment="1">
      <alignment horizontal="center"/>
    </xf>
    <xf numFmtId="0" fontId="6" fillId="4" borderId="24" xfId="0" applyNumberFormat="1" applyFont="1" applyFill="1" applyBorder="1" applyAlignment="1">
      <alignment horizontal="center"/>
    </xf>
    <xf numFmtId="0" fontId="6" fillId="5" borderId="0" xfId="0" applyNumberFormat="1" applyFont="1" applyFill="1" applyBorder="1" applyAlignment="1">
      <alignment horizontal="center"/>
    </xf>
    <xf numFmtId="0" fontId="6" fillId="5" borderId="31" xfId="0" applyNumberFormat="1" applyFont="1" applyFill="1" applyBorder="1" applyAlignment="1">
      <alignment horizontal="center"/>
    </xf>
    <xf numFmtId="0" fontId="33" fillId="0" borderId="0" xfId="0" applyNumberFormat="1" applyFont="1" applyBorder="1" applyAlignment="1">
      <alignment horizontal="center"/>
    </xf>
    <xf numFmtId="0" fontId="33" fillId="0" borderId="14" xfId="0" applyNumberFormat="1" applyFont="1" applyBorder="1" applyAlignment="1">
      <alignment horizontal="center"/>
    </xf>
    <xf numFmtId="9" fontId="6" fillId="0" borderId="1" xfId="0" applyNumberFormat="1" applyFont="1" applyFill="1" applyBorder="1" applyAlignment="1">
      <alignment horizontal="center"/>
    </xf>
    <xf numFmtId="0" fontId="0" fillId="7" borderId="0" xfId="0" applyFill="1" applyAlignment="1">
      <alignment vertical="top"/>
    </xf>
    <xf numFmtId="0" fontId="6" fillId="7" borderId="0" xfId="0" applyFont="1" applyFill="1" applyAlignment="1">
      <alignment vertical="top"/>
    </xf>
    <xf numFmtId="0" fontId="6" fillId="7" borderId="0" xfId="0" applyFont="1" applyFill="1" applyBorder="1" applyAlignment="1">
      <alignment horizontal="left" vertical="center"/>
    </xf>
    <xf numFmtId="0" fontId="0" fillId="7" borderId="0" xfId="0" applyFill="1" applyAlignment="1">
      <alignment horizontal="center" vertical="top"/>
    </xf>
    <xf numFmtId="0" fontId="0" fillId="7" borderId="0" xfId="0" applyFill="1" applyAlignment="1">
      <alignment horizontal="left" vertical="top"/>
    </xf>
    <xf numFmtId="0" fontId="34" fillId="7" borderId="0" xfId="0" applyFont="1" applyFill="1" applyAlignment="1">
      <alignment vertical="top"/>
    </xf>
    <xf numFmtId="0" fontId="7" fillId="0" borderId="16" xfId="0" applyFont="1" applyFill="1" applyBorder="1" applyAlignment="1">
      <alignment vertical="top"/>
    </xf>
    <xf numFmtId="0" fontId="0" fillId="0" borderId="4" xfId="0" applyFill="1" applyBorder="1" applyAlignment="1">
      <alignment horizontal="right" vertical="top"/>
    </xf>
    <xf numFmtId="0" fontId="0" fillId="0" borderId="4" xfId="0" applyFill="1" applyBorder="1" applyAlignment="1">
      <alignment vertical="top"/>
    </xf>
    <xf numFmtId="0" fontId="34" fillId="0" borderId="9" xfId="0" applyFont="1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34" fillId="0" borderId="2" xfId="0" applyFont="1" applyFill="1" applyBorder="1" applyAlignment="1">
      <alignment vertical="top"/>
    </xf>
    <xf numFmtId="2" fontId="0" fillId="0" borderId="6" xfId="0" applyNumberFormat="1" applyFill="1" applyBorder="1" applyAlignment="1">
      <alignment horizontal="left" vertical="top"/>
    </xf>
    <xf numFmtId="169" fontId="0" fillId="0" borderId="0" xfId="0" applyNumberFormat="1" applyFill="1" applyBorder="1" applyAlignment="1">
      <alignment vertical="top"/>
    </xf>
    <xf numFmtId="169" fontId="34" fillId="0" borderId="2" xfId="0" applyNumberFormat="1" applyFont="1" applyFill="1" applyBorder="1" applyAlignment="1">
      <alignment vertical="top"/>
    </xf>
    <xf numFmtId="168" fontId="34" fillId="0" borderId="2" xfId="0" applyNumberFormat="1" applyFont="1" applyFill="1" applyBorder="1" applyAlignment="1">
      <alignment vertical="top"/>
    </xf>
    <xf numFmtId="168" fontId="0" fillId="0" borderId="0" xfId="0" applyNumberFormat="1" applyFill="1" applyBorder="1" applyAlignment="1">
      <alignment vertical="top"/>
    </xf>
    <xf numFmtId="0" fontId="0" fillId="0" borderId="15" xfId="0" applyFill="1" applyBorder="1" applyAlignment="1">
      <alignment vertical="top"/>
    </xf>
    <xf numFmtId="168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vertical="top"/>
    </xf>
    <xf numFmtId="168" fontId="34" fillId="0" borderId="14" xfId="0" applyNumberFormat="1" applyFont="1" applyFill="1" applyBorder="1" applyAlignment="1">
      <alignment vertical="top"/>
    </xf>
    <xf numFmtId="0" fontId="0" fillId="0" borderId="4" xfId="0" applyFill="1" applyBorder="1" applyAlignment="1">
      <alignment horizontal="center" vertical="top"/>
    </xf>
    <xf numFmtId="0" fontId="0" fillId="0" borderId="9" xfId="0" applyFill="1" applyBorder="1" applyAlignment="1">
      <alignment vertical="top"/>
    </xf>
    <xf numFmtId="0" fontId="0" fillId="0" borderId="0" xfId="0" applyFill="1" applyBorder="1" applyAlignment="1">
      <alignment horizontal="center" vertical="top"/>
    </xf>
    <xf numFmtId="0" fontId="0" fillId="0" borderId="2" xfId="0" applyFill="1" applyBorder="1" applyAlignment="1">
      <alignment vertical="top"/>
    </xf>
    <xf numFmtId="0" fontId="0" fillId="0" borderId="6" xfId="0" applyFill="1" applyBorder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169" fontId="0" fillId="0" borderId="6" xfId="0" applyNumberFormat="1" applyFill="1" applyBorder="1" applyAlignment="1">
      <alignment vertical="top"/>
    </xf>
    <xf numFmtId="170" fontId="0" fillId="0" borderId="2" xfId="0" applyNumberFormat="1" applyFill="1" applyBorder="1" applyAlignment="1">
      <alignment vertical="top"/>
    </xf>
    <xf numFmtId="170" fontId="0" fillId="0" borderId="6" xfId="0" applyNumberFormat="1" applyFill="1" applyBorder="1" applyAlignment="1">
      <alignment vertical="top"/>
    </xf>
    <xf numFmtId="169" fontId="0" fillId="0" borderId="2" xfId="0" applyNumberFormat="1" applyFill="1" applyBorder="1" applyAlignment="1">
      <alignment vertical="top"/>
    </xf>
    <xf numFmtId="169" fontId="0" fillId="0" borderId="15" xfId="0" applyNumberFormat="1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169" fontId="0" fillId="0" borderId="14" xfId="0" applyNumberFormat="1" applyFill="1" applyBorder="1" applyAlignment="1">
      <alignment vertical="top"/>
    </xf>
    <xf numFmtId="0" fontId="7" fillId="0" borderId="10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0" fillId="0" borderId="3" xfId="0" applyFill="1" applyBorder="1" applyAlignment="1">
      <alignment vertical="top"/>
    </xf>
    <xf numFmtId="0" fontId="0" fillId="0" borderId="13" xfId="0" applyFill="1" applyBorder="1" applyAlignment="1">
      <alignment vertical="top"/>
    </xf>
    <xf numFmtId="0" fontId="6" fillId="0" borderId="13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165" fontId="0" fillId="0" borderId="13" xfId="0" applyNumberForma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6" fillId="0" borderId="0" xfId="0" applyFont="1" applyBorder="1" applyAlignment="1">
      <alignment horizontal="right"/>
    </xf>
    <xf numFmtId="168" fontId="6" fillId="0" borderId="0" xfId="0" applyNumberFormat="1" applyFont="1" applyBorder="1"/>
    <xf numFmtId="0" fontId="33" fillId="0" borderId="0" xfId="0" applyNumberFormat="1" applyFont="1" applyFill="1" applyBorder="1" applyAlignment="1">
      <alignment horizontal="center"/>
    </xf>
    <xf numFmtId="0" fontId="33" fillId="0" borderId="1" xfId="0" applyNumberFormat="1" applyFont="1" applyFill="1" applyBorder="1" applyAlignment="1">
      <alignment horizontal="center"/>
    </xf>
    <xf numFmtId="0" fontId="6" fillId="0" borderId="3" xfId="0" applyFont="1" applyFill="1" applyBorder="1"/>
    <xf numFmtId="0" fontId="6" fillId="0" borderId="13" xfId="0" applyFont="1" applyFill="1" applyBorder="1"/>
    <xf numFmtId="167" fontId="15" fillId="5" borderId="0" xfId="0" applyNumberFormat="1" applyFont="1" applyFill="1" applyBorder="1" applyAlignment="1">
      <alignment vertical="center"/>
    </xf>
    <xf numFmtId="0" fontId="6" fillId="8" borderId="0" xfId="0" applyFont="1" applyFill="1" applyBorder="1"/>
    <xf numFmtId="167" fontId="15" fillId="8" borderId="0" xfId="0" applyNumberFormat="1" applyFont="1" applyFill="1" applyBorder="1" applyAlignment="1">
      <alignment vertical="center"/>
    </xf>
    <xf numFmtId="168" fontId="14" fillId="8" borderId="0" xfId="0" applyNumberFormat="1" applyFont="1" applyFill="1" applyBorder="1"/>
    <xf numFmtId="168" fontId="14" fillId="5" borderId="0" xfId="0" applyNumberFormat="1" applyFont="1" applyFill="1" applyBorder="1"/>
    <xf numFmtId="2" fontId="6" fillId="5" borderId="0" xfId="0" applyNumberFormat="1" applyFont="1" applyFill="1" applyBorder="1" applyAlignment="1">
      <alignment vertical="center"/>
    </xf>
    <xf numFmtId="165" fontId="33" fillId="0" borderId="0" xfId="0" applyNumberFormat="1" applyFont="1" applyBorder="1" applyAlignment="1">
      <alignment horizontal="center"/>
    </xf>
    <xf numFmtId="165" fontId="33" fillId="0" borderId="14" xfId="0" applyNumberFormat="1" applyFont="1" applyBorder="1" applyAlignment="1">
      <alignment horizontal="center"/>
    </xf>
    <xf numFmtId="168" fontId="39" fillId="0" borderId="0" xfId="0" applyNumberFormat="1" applyFont="1" applyAlignment="1">
      <alignment horizontal="center"/>
    </xf>
    <xf numFmtId="171" fontId="15" fillId="2" borderId="0" xfId="0" applyNumberFormat="1" applyFont="1" applyFill="1" applyBorder="1" applyAlignment="1">
      <alignment vertical="center"/>
    </xf>
    <xf numFmtId="171" fontId="15" fillId="4" borderId="0" xfId="0" applyNumberFormat="1" applyFont="1" applyFill="1" applyBorder="1" applyAlignment="1">
      <alignment vertical="center"/>
    </xf>
    <xf numFmtId="171" fontId="15" fillId="5" borderId="0" xfId="0" applyNumberFormat="1" applyFont="1" applyFill="1" applyBorder="1" applyAlignment="1">
      <alignment vertical="center"/>
    </xf>
    <xf numFmtId="0" fontId="6" fillId="4" borderId="11" xfId="0" applyFont="1" applyFill="1" applyBorder="1" applyAlignment="1">
      <alignment horizontal="right"/>
    </xf>
    <xf numFmtId="0" fontId="6" fillId="5" borderId="11" xfId="0" applyFont="1" applyFill="1" applyBorder="1" applyAlignment="1">
      <alignment horizontal="right"/>
    </xf>
    <xf numFmtId="171" fontId="14" fillId="5" borderId="12" xfId="0" applyNumberFormat="1" applyFont="1" applyFill="1" applyBorder="1" applyAlignment="1">
      <alignment vertical="center"/>
    </xf>
    <xf numFmtId="171" fontId="14" fillId="4" borderId="12" xfId="0" applyNumberFormat="1" applyFont="1" applyFill="1" applyBorder="1" applyAlignment="1">
      <alignment vertical="center"/>
    </xf>
    <xf numFmtId="2" fontId="6" fillId="5" borderId="3" xfId="0" applyNumberFormat="1" applyFont="1" applyFill="1" applyBorder="1" applyAlignment="1">
      <alignment horizontal="center"/>
    </xf>
    <xf numFmtId="2" fontId="6" fillId="5" borderId="2" xfId="0" applyNumberFormat="1" applyFont="1" applyFill="1" applyBorder="1" applyAlignment="1">
      <alignment horizontal="center"/>
    </xf>
    <xf numFmtId="171" fontId="14" fillId="2" borderId="12" xfId="0" applyNumberFormat="1" applyFont="1" applyFill="1" applyBorder="1" applyAlignment="1">
      <alignment vertical="center"/>
    </xf>
    <xf numFmtId="0" fontId="31" fillId="2" borderId="0" xfId="0" applyFont="1" applyFill="1" applyBorder="1" applyAlignment="1">
      <alignment horizontal="center"/>
    </xf>
    <xf numFmtId="0" fontId="6" fillId="4" borderId="0" xfId="0" applyFont="1" applyFill="1" applyBorder="1" applyAlignment="1"/>
    <xf numFmtId="171" fontId="6" fillId="4" borderId="0" xfId="0" applyNumberFormat="1" applyFont="1" applyFill="1" applyBorder="1" applyAlignment="1">
      <alignment horizontal="center" vertical="center"/>
    </xf>
    <xf numFmtId="171" fontId="6" fillId="5" borderId="0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right"/>
    </xf>
    <xf numFmtId="168" fontId="39" fillId="0" borderId="45" xfId="0" applyNumberFormat="1" applyFont="1" applyFill="1" applyBorder="1"/>
    <xf numFmtId="0" fontId="6" fillId="0" borderId="46" xfId="0" applyFont="1" applyFill="1" applyBorder="1"/>
    <xf numFmtId="0" fontId="39" fillId="0" borderId="47" xfId="0" applyFont="1" applyFill="1" applyBorder="1" applyAlignment="1">
      <alignment horizontal="right"/>
    </xf>
    <xf numFmtId="168" fontId="39" fillId="0" borderId="47" xfId="0" applyNumberFormat="1" applyFont="1" applyFill="1" applyBorder="1"/>
    <xf numFmtId="0" fontId="39" fillId="0" borderId="47" xfId="0" applyFont="1" applyFill="1" applyBorder="1"/>
    <xf numFmtId="0" fontId="39" fillId="2" borderId="46" xfId="0" applyFont="1" applyFill="1" applyBorder="1" applyAlignment="1">
      <alignment horizontal="right"/>
    </xf>
    <xf numFmtId="168" fontId="39" fillId="2" borderId="45" xfId="0" applyNumberFormat="1" applyFont="1" applyFill="1" applyBorder="1"/>
    <xf numFmtId="0" fontId="39" fillId="2" borderId="0" xfId="0" applyFont="1" applyFill="1" applyBorder="1"/>
    <xf numFmtId="0" fontId="39" fillId="2" borderId="0" xfId="0" applyFont="1" applyFill="1" applyBorder="1" applyAlignment="1">
      <alignment horizontal="right"/>
    </xf>
    <xf numFmtId="168" fontId="39" fillId="2" borderId="0" xfId="0" applyNumberFormat="1" applyFont="1" applyFill="1" applyBorder="1"/>
    <xf numFmtId="0" fontId="39" fillId="4" borderId="46" xfId="0" applyFont="1" applyFill="1" applyBorder="1" applyAlignment="1">
      <alignment horizontal="right"/>
    </xf>
    <xf numFmtId="168" fontId="39" fillId="4" borderId="45" xfId="0" applyNumberFormat="1" applyFont="1" applyFill="1" applyBorder="1"/>
    <xf numFmtId="0" fontId="39" fillId="4" borderId="0" xfId="0" applyFont="1" applyFill="1" applyBorder="1"/>
    <xf numFmtId="0" fontId="39" fillId="4" borderId="0" xfId="0" applyFont="1" applyFill="1" applyBorder="1" applyAlignment="1">
      <alignment horizontal="right"/>
    </xf>
    <xf numFmtId="168" fontId="39" fillId="4" borderId="0" xfId="0" applyNumberFormat="1" applyFont="1" applyFill="1" applyBorder="1"/>
    <xf numFmtId="0" fontId="39" fillId="8" borderId="46" xfId="0" applyFont="1" applyFill="1" applyBorder="1" applyAlignment="1">
      <alignment horizontal="right"/>
    </xf>
    <xf numFmtId="168" fontId="39" fillId="8" borderId="45" xfId="0" applyNumberFormat="1" applyFont="1" applyFill="1" applyBorder="1"/>
    <xf numFmtId="0" fontId="39" fillId="8" borderId="0" xfId="0" applyFont="1" applyFill="1" applyBorder="1"/>
    <xf numFmtId="0" fontId="39" fillId="8" borderId="0" xfId="0" applyFont="1" applyFill="1" applyBorder="1" applyAlignment="1">
      <alignment horizontal="right"/>
    </xf>
    <xf numFmtId="168" fontId="39" fillId="8" borderId="0" xfId="0" applyNumberFormat="1" applyFont="1" applyFill="1" applyBorder="1"/>
    <xf numFmtId="0" fontId="6" fillId="2" borderId="4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168" fontId="14" fillId="2" borderId="0" xfId="0" applyNumberFormat="1" applyFont="1" applyFill="1" applyBorder="1" applyAlignment="1">
      <alignment horizontal="center"/>
    </xf>
    <xf numFmtId="0" fontId="7" fillId="5" borderId="0" xfId="0" applyFont="1" applyFill="1" applyBorder="1" applyAlignment="1"/>
    <xf numFmtId="165" fontId="40" fillId="0" borderId="0" xfId="0" applyNumberFormat="1" applyFont="1" applyFill="1" applyBorder="1"/>
    <xf numFmtId="0" fontId="40" fillId="0" borderId="0" xfId="0" applyFont="1" applyFill="1" applyBorder="1"/>
    <xf numFmtId="0" fontId="31" fillId="4" borderId="4" xfId="0" applyFont="1" applyFill="1" applyBorder="1" applyAlignment="1">
      <alignment horizontal="center"/>
    </xf>
    <xf numFmtId="0" fontId="7" fillId="4" borderId="0" xfId="0" applyFont="1" applyFill="1" applyBorder="1" applyAlignment="1"/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/>
    <xf numFmtId="0" fontId="31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2" fontId="6" fillId="3" borderId="4" xfId="0" applyNumberFormat="1" applyFont="1" applyFill="1" applyBorder="1" applyAlignment="1">
      <alignment horizontal="center"/>
    </xf>
    <xf numFmtId="4" fontId="6" fillId="3" borderId="4" xfId="0" applyNumberFormat="1" applyFont="1" applyFill="1" applyBorder="1" applyAlignment="1">
      <alignment horizontal="center"/>
    </xf>
    <xf numFmtId="2" fontId="14" fillId="3" borderId="10" xfId="0" applyNumberFormat="1" applyFont="1" applyFill="1" applyBorder="1" applyAlignment="1">
      <alignment horizontal="center"/>
    </xf>
    <xf numFmtId="9" fontId="6" fillId="3" borderId="4" xfId="0" applyNumberFormat="1" applyFont="1" applyFill="1" applyBorder="1" applyAlignment="1">
      <alignment horizontal="center"/>
    </xf>
    <xf numFmtId="2" fontId="14" fillId="3" borderId="4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9" fontId="6" fillId="3" borderId="16" xfId="0" applyNumberFormat="1" applyFont="1" applyFill="1" applyBorder="1" applyAlignment="1">
      <alignment horizontal="center"/>
    </xf>
    <xf numFmtId="0" fontId="6" fillId="3" borderId="9" xfId="0" applyNumberFormat="1" applyFont="1" applyFill="1" applyBorder="1" applyAlignment="1">
      <alignment horizontal="center"/>
    </xf>
    <xf numFmtId="165" fontId="27" fillId="3" borderId="16" xfId="0" applyNumberFormat="1" applyFont="1" applyFill="1" applyBorder="1" applyAlignment="1">
      <alignment horizontal="center"/>
    </xf>
    <xf numFmtId="165" fontId="27" fillId="3" borderId="4" xfId="0" applyNumberFormat="1" applyFont="1" applyFill="1" applyBorder="1" applyAlignment="1">
      <alignment horizontal="center"/>
    </xf>
    <xf numFmtId="0" fontId="6" fillId="3" borderId="0" xfId="0" applyFont="1" applyFill="1" applyBorder="1"/>
    <xf numFmtId="0" fontId="14" fillId="3" borderId="0" xfId="0" applyFont="1" applyFill="1" applyBorder="1" applyAlignment="1">
      <alignment horizontal="center" vertical="center"/>
    </xf>
    <xf numFmtId="2" fontId="14" fillId="3" borderId="0" xfId="0" applyNumberFormat="1" applyFont="1" applyFill="1" applyBorder="1" applyAlignment="1">
      <alignment vertical="center"/>
    </xf>
    <xf numFmtId="0" fontId="14" fillId="3" borderId="0" xfId="0" applyFont="1" applyFill="1" applyBorder="1"/>
    <xf numFmtId="0" fontId="6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center"/>
    </xf>
    <xf numFmtId="2" fontId="14" fillId="3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2" fontId="6" fillId="3" borderId="0" xfId="0" applyNumberFormat="1" applyFont="1" applyFill="1" applyBorder="1" applyAlignment="1">
      <alignment horizontal="center"/>
    </xf>
    <xf numFmtId="4" fontId="6" fillId="3" borderId="0" xfId="0" applyNumberFormat="1" applyFont="1" applyFill="1" applyBorder="1" applyAlignment="1">
      <alignment horizontal="center"/>
    </xf>
    <xf numFmtId="2" fontId="14" fillId="3" borderId="3" xfId="0" applyNumberFormat="1" applyFont="1" applyFill="1" applyBorder="1" applyAlignment="1">
      <alignment horizontal="center"/>
    </xf>
    <xf numFmtId="9" fontId="6" fillId="3" borderId="0" xfId="0" applyNumberFormat="1" applyFont="1" applyFill="1" applyBorder="1" applyAlignment="1">
      <alignment horizontal="center"/>
    </xf>
    <xf numFmtId="2" fontId="14" fillId="3" borderId="2" xfId="0" applyNumberFormat="1" applyFont="1" applyFill="1" applyBorder="1" applyAlignment="1">
      <alignment horizontal="center"/>
    </xf>
    <xf numFmtId="9" fontId="6" fillId="3" borderId="6" xfId="0" applyNumberFormat="1" applyFont="1" applyFill="1" applyBorder="1" applyAlignment="1">
      <alignment horizontal="center"/>
    </xf>
    <xf numFmtId="0" fontId="6" fillId="3" borderId="2" xfId="0" applyNumberFormat="1" applyFont="1" applyFill="1" applyBorder="1" applyAlignment="1">
      <alignment horizontal="center"/>
    </xf>
    <xf numFmtId="165" fontId="27" fillId="3" borderId="6" xfId="0" applyNumberFormat="1" applyFont="1" applyFill="1" applyBorder="1" applyAlignment="1">
      <alignment horizontal="center"/>
    </xf>
    <xf numFmtId="165" fontId="27" fillId="3" borderId="0" xfId="0" applyNumberFormat="1" applyFont="1" applyFill="1" applyBorder="1" applyAlignment="1">
      <alignment horizontal="center"/>
    </xf>
    <xf numFmtId="0" fontId="6" fillId="3" borderId="0" xfId="0" applyNumberFormat="1" applyFont="1" applyFill="1" applyBorder="1" applyAlignment="1">
      <alignment horizontal="center"/>
    </xf>
    <xf numFmtId="171" fontId="15" fillId="3" borderId="0" xfId="0" applyNumberFormat="1" applyFont="1" applyFill="1" applyBorder="1" applyAlignment="1">
      <alignment vertical="center"/>
    </xf>
    <xf numFmtId="167" fontId="14" fillId="3" borderId="0" xfId="0" applyNumberFormat="1" applyFont="1" applyFill="1" applyBorder="1"/>
    <xf numFmtId="0" fontId="6" fillId="3" borderId="0" xfId="0" applyFont="1" applyFill="1" applyBorder="1" applyAlignment="1">
      <alignment horizontal="left"/>
    </xf>
    <xf numFmtId="2" fontId="6" fillId="3" borderId="0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/>
    </xf>
    <xf numFmtId="2" fontId="14" fillId="3" borderId="13" xfId="0" applyNumberFormat="1" applyFont="1" applyFill="1" applyBorder="1" applyAlignment="1">
      <alignment horizontal="center"/>
    </xf>
    <xf numFmtId="9" fontId="6" fillId="3" borderId="1" xfId="0" applyNumberFormat="1" applyFont="1" applyFill="1" applyBorder="1" applyAlignment="1">
      <alignment horizontal="center"/>
    </xf>
    <xf numFmtId="2" fontId="14" fillId="3" borderId="1" xfId="0" applyNumberFormat="1" applyFont="1" applyFill="1" applyBorder="1" applyAlignment="1">
      <alignment horizontal="center"/>
    </xf>
    <xf numFmtId="2" fontId="14" fillId="3" borderId="14" xfId="0" applyNumberFormat="1" applyFont="1" applyFill="1" applyBorder="1" applyAlignment="1">
      <alignment horizontal="center"/>
    </xf>
    <xf numFmtId="0" fontId="6" fillId="3" borderId="14" xfId="0" applyNumberFormat="1" applyFont="1" applyFill="1" applyBorder="1" applyAlignment="1">
      <alignment horizontal="center"/>
    </xf>
    <xf numFmtId="165" fontId="27" fillId="3" borderId="15" xfId="0" applyNumberFormat="1" applyFont="1" applyFill="1" applyBorder="1" applyAlignment="1">
      <alignment horizontal="center"/>
    </xf>
    <xf numFmtId="165" fontId="27" fillId="3" borderId="1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/>
    </xf>
    <xf numFmtId="0" fontId="6" fillId="3" borderId="11" xfId="0" applyFont="1" applyFill="1" applyBorder="1" applyAlignment="1">
      <alignment horizontal="right"/>
    </xf>
    <xf numFmtId="171" fontId="14" fillId="3" borderId="12" xfId="0" applyNumberFormat="1" applyFont="1" applyFill="1" applyBorder="1" applyAlignment="1">
      <alignment vertical="center"/>
    </xf>
    <xf numFmtId="167" fontId="15" fillId="3" borderId="0" xfId="0" applyNumberFormat="1" applyFont="1" applyFill="1" applyBorder="1" applyAlignment="1">
      <alignment vertical="center"/>
    </xf>
    <xf numFmtId="168" fontId="14" fillId="3" borderId="0" xfId="0" applyNumberFormat="1" applyFont="1" applyFill="1" applyBorder="1"/>
    <xf numFmtId="0" fontId="39" fillId="3" borderId="46" xfId="0" applyFont="1" applyFill="1" applyBorder="1" applyAlignment="1">
      <alignment horizontal="right"/>
    </xf>
    <xf numFmtId="168" fontId="39" fillId="3" borderId="45" xfId="0" applyNumberFormat="1" applyFont="1" applyFill="1" applyBorder="1"/>
    <xf numFmtId="0" fontId="39" fillId="3" borderId="0" xfId="0" applyFont="1" applyFill="1" applyBorder="1"/>
    <xf numFmtId="0" fontId="39" fillId="3" borderId="0" xfId="0" applyFont="1" applyFill="1" applyBorder="1" applyAlignment="1">
      <alignment horizontal="right"/>
    </xf>
    <xf numFmtId="168" fontId="39" fillId="3" borderId="0" xfId="0" applyNumberFormat="1" applyFont="1" applyFill="1" applyBorder="1"/>
    <xf numFmtId="168" fontId="6" fillId="3" borderId="0" xfId="0" applyNumberFormat="1" applyFont="1" applyFill="1" applyBorder="1" applyAlignment="1">
      <alignment horizontal="center"/>
    </xf>
    <xf numFmtId="168" fontId="14" fillId="2" borderId="1" xfId="0" applyNumberFormat="1" applyFont="1" applyFill="1" applyBorder="1" applyAlignment="1">
      <alignment horizontal="center"/>
    </xf>
    <xf numFmtId="164" fontId="14" fillId="2" borderId="0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3" borderId="1" xfId="0" applyFont="1" applyFill="1" applyBorder="1" applyAlignment="1">
      <alignment horizontal="left"/>
    </xf>
    <xf numFmtId="168" fontId="14" fillId="3" borderId="1" xfId="0" applyNumberFormat="1" applyFont="1" applyFill="1" applyBorder="1" applyAlignment="1">
      <alignment horizontal="center"/>
    </xf>
    <xf numFmtId="168" fontId="6" fillId="3" borderId="1" xfId="0" applyNumberFormat="1" applyFont="1" applyFill="1" applyBorder="1" applyAlignment="1">
      <alignment horizontal="center"/>
    </xf>
    <xf numFmtId="0" fontId="7" fillId="3" borderId="0" xfId="0" applyFont="1" applyFill="1" applyBorder="1"/>
    <xf numFmtId="164" fontId="14" fillId="3" borderId="0" xfId="0" applyNumberFormat="1" applyFont="1" applyFill="1" applyBorder="1" applyAlignment="1">
      <alignment horizontal="center"/>
    </xf>
    <xf numFmtId="0" fontId="7" fillId="4" borderId="24" xfId="0" applyFont="1" applyFill="1" applyBorder="1" applyAlignment="1"/>
    <xf numFmtId="0" fontId="7" fillId="4" borderId="0" xfId="0" applyFont="1" applyFill="1" applyBorder="1"/>
    <xf numFmtId="164" fontId="14" fillId="4" borderId="0" xfId="0" applyNumberFormat="1" applyFont="1" applyFill="1" applyBorder="1" applyAlignment="1">
      <alignment horizontal="center"/>
    </xf>
    <xf numFmtId="164" fontId="14" fillId="5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/>
    <xf numFmtId="0" fontId="6" fillId="0" borderId="19" xfId="0" applyFont="1" applyBorder="1"/>
    <xf numFmtId="0" fontId="6" fillId="0" borderId="18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6" fillId="0" borderId="31" xfId="0" applyFont="1" applyBorder="1" applyAlignment="1">
      <alignment horizontal="center"/>
    </xf>
    <xf numFmtId="0" fontId="6" fillId="0" borderId="31" xfId="0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/>
    </xf>
    <xf numFmtId="4" fontId="6" fillId="0" borderId="31" xfId="0" applyNumberFormat="1" applyFont="1" applyBorder="1" applyAlignment="1">
      <alignment horizontal="center"/>
    </xf>
    <xf numFmtId="9" fontId="6" fillId="0" borderId="31" xfId="0" applyNumberFormat="1" applyFont="1" applyBorder="1" applyAlignment="1">
      <alignment horizontal="center"/>
    </xf>
    <xf numFmtId="0" fontId="6" fillId="0" borderId="31" xfId="0" applyNumberFormat="1" applyFont="1" applyBorder="1" applyAlignment="1">
      <alignment horizontal="center"/>
    </xf>
    <xf numFmtId="165" fontId="6" fillId="0" borderId="31" xfId="0" applyNumberFormat="1" applyFont="1" applyBorder="1" applyAlignment="1">
      <alignment horizontal="center"/>
    </xf>
    <xf numFmtId="0" fontId="6" fillId="0" borderId="31" xfId="0" applyFont="1" applyBorder="1"/>
    <xf numFmtId="0" fontId="14" fillId="0" borderId="31" xfId="0" applyFont="1" applyBorder="1" applyAlignment="1">
      <alignment horizontal="center"/>
    </xf>
    <xf numFmtId="0" fontId="14" fillId="0" borderId="31" xfId="0" applyFont="1" applyBorder="1"/>
    <xf numFmtId="0" fontId="0" fillId="0" borderId="31" xfId="0" applyBorder="1"/>
    <xf numFmtId="0" fontId="6" fillId="0" borderId="16" xfId="0" applyFont="1" applyBorder="1" applyAlignment="1"/>
    <xf numFmtId="0" fontId="6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0" fontId="6" fillId="0" borderId="49" xfId="0" applyFont="1" applyBorder="1" applyAlignment="1">
      <alignment horizontal="left"/>
    </xf>
    <xf numFmtId="0" fontId="6" fillId="0" borderId="50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6" fillId="0" borderId="5" xfId="0" applyFont="1" applyBorder="1" applyAlignment="1"/>
    <xf numFmtId="0" fontId="0" fillId="0" borderId="5" xfId="0" applyBorder="1" applyAlignment="1"/>
    <xf numFmtId="0" fontId="7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vertical="center"/>
    </xf>
    <xf numFmtId="0" fontId="14" fillId="0" borderId="1" xfId="0" applyFont="1" applyBorder="1"/>
    <xf numFmtId="172" fontId="6" fillId="0" borderId="0" xfId="0" applyNumberFormat="1" applyFont="1" applyFill="1" applyBorder="1" applyAlignment="1">
      <alignment horizontal="center"/>
    </xf>
    <xf numFmtId="172" fontId="14" fillId="0" borderId="0" xfId="0" applyNumberFormat="1" applyFont="1" applyFill="1" applyBorder="1" applyAlignment="1">
      <alignment horizontal="center"/>
    </xf>
    <xf numFmtId="14" fontId="6" fillId="0" borderId="48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6" fillId="0" borderId="56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7" xfId="0" applyFont="1" applyBorder="1" applyAlignment="1">
      <alignment horizontal="left"/>
    </xf>
    <xf numFmtId="0" fontId="11" fillId="0" borderId="35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56" xfId="0" applyFont="1" applyBorder="1"/>
    <xf numFmtId="0" fontId="6" fillId="0" borderId="2" xfId="0" applyFont="1" applyBorder="1"/>
    <xf numFmtId="0" fontId="6" fillId="0" borderId="12" xfId="0" applyFont="1" applyBorder="1"/>
    <xf numFmtId="0" fontId="23" fillId="0" borderId="2" xfId="0" applyFont="1" applyBorder="1" applyAlignment="1">
      <alignment horizontal="center"/>
    </xf>
    <xf numFmtId="15" fontId="6" fillId="0" borderId="2" xfId="0" applyNumberFormat="1" applyFont="1" applyBorder="1" applyAlignment="1">
      <alignment horizontal="left"/>
    </xf>
    <xf numFmtId="15" fontId="6" fillId="0" borderId="26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2" fontId="6" fillId="0" borderId="2" xfId="0" applyNumberFormat="1" applyFont="1" applyBorder="1" applyAlignment="1">
      <alignment horizontal="left"/>
    </xf>
    <xf numFmtId="0" fontId="6" fillId="0" borderId="26" xfId="0" applyFont="1" applyFill="1" applyBorder="1"/>
    <xf numFmtId="0" fontId="19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/>
    <xf numFmtId="0" fontId="6" fillId="0" borderId="2" xfId="0" applyFont="1" applyFill="1" applyBorder="1"/>
    <xf numFmtId="0" fontId="6" fillId="0" borderId="28" xfId="0" applyFont="1" applyFill="1" applyBorder="1"/>
    <xf numFmtId="0" fontId="11" fillId="2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11" fillId="2" borderId="9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6" fillId="2" borderId="2" xfId="0" applyFont="1" applyFill="1" applyBorder="1"/>
    <xf numFmtId="0" fontId="6" fillId="2" borderId="14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2" borderId="14" xfId="0" applyFont="1" applyFill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2" xfId="0" applyFont="1" applyFill="1" applyBorder="1"/>
    <xf numFmtId="0" fontId="6" fillId="3" borderId="14" xfId="0" applyFont="1" applyFill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6" fillId="4" borderId="2" xfId="0" applyFont="1" applyFill="1" applyBorder="1"/>
    <xf numFmtId="0" fontId="6" fillId="4" borderId="28" xfId="0" applyFont="1" applyFill="1" applyBorder="1"/>
    <xf numFmtId="0" fontId="6" fillId="5" borderId="2" xfId="0" applyFont="1" applyFill="1" applyBorder="1"/>
    <xf numFmtId="0" fontId="6" fillId="5" borderId="2" xfId="0" applyFont="1" applyFill="1" applyBorder="1" applyAlignment="1">
      <alignment vertical="center"/>
    </xf>
    <xf numFmtId="0" fontId="6" fillId="2" borderId="67" xfId="0" applyFont="1" applyFill="1" applyBorder="1" applyAlignment="1">
      <alignment horizontal="center"/>
    </xf>
    <xf numFmtId="0" fontId="11" fillId="2" borderId="67" xfId="0" applyFont="1" applyFill="1" applyBorder="1" applyAlignment="1">
      <alignment horizontal="left"/>
    </xf>
    <xf numFmtId="0" fontId="11" fillId="2" borderId="68" xfId="0" applyFont="1" applyFill="1" applyBorder="1" applyAlignment="1">
      <alignment horizontal="left"/>
    </xf>
    <xf numFmtId="0" fontId="11" fillId="2" borderId="67" xfId="0" applyFont="1" applyFill="1" applyBorder="1"/>
    <xf numFmtId="0" fontId="11" fillId="2" borderId="68" xfId="0" applyFont="1" applyFill="1" applyBorder="1"/>
    <xf numFmtId="0" fontId="6" fillId="0" borderId="49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/>
    </xf>
    <xf numFmtId="0" fontId="6" fillId="0" borderId="69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0" borderId="70" xfId="0" applyFont="1" applyBorder="1" applyAlignment="1">
      <alignment horizontal="center"/>
    </xf>
    <xf numFmtId="0" fontId="6" fillId="2" borderId="71" xfId="0" applyFont="1" applyFill="1" applyBorder="1" applyAlignment="1">
      <alignment horizontal="center"/>
    </xf>
    <xf numFmtId="0" fontId="6" fillId="2" borderId="72" xfId="0" applyFont="1" applyFill="1" applyBorder="1" applyAlignment="1">
      <alignment horizontal="center"/>
    </xf>
    <xf numFmtId="0" fontId="6" fillId="2" borderId="70" xfId="0" applyFont="1" applyFill="1" applyBorder="1" applyAlignment="1">
      <alignment horizontal="center"/>
    </xf>
    <xf numFmtId="9" fontId="6" fillId="0" borderId="15" xfId="0" applyNumberFormat="1" applyFont="1" applyBorder="1" applyAlignment="1">
      <alignment horizontal="center"/>
    </xf>
    <xf numFmtId="165" fontId="33" fillId="0" borderId="1" xfId="0" applyNumberFormat="1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31" fillId="4" borderId="0" xfId="0" applyFont="1" applyFill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168" fontId="14" fillId="4" borderId="24" xfId="0" applyNumberFormat="1" applyFont="1" applyFill="1" applyBorder="1" applyAlignment="1">
      <alignment horizontal="center"/>
    </xf>
    <xf numFmtId="0" fontId="7" fillId="5" borderId="31" xfId="0" applyFont="1" applyFill="1" applyBorder="1" applyAlignment="1"/>
    <xf numFmtId="0" fontId="6" fillId="5" borderId="33" xfId="0" applyFont="1" applyFill="1" applyBorder="1"/>
    <xf numFmtId="168" fontId="39" fillId="5" borderId="3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 textRotation="90" wrapText="1"/>
    </xf>
    <xf numFmtId="0" fontId="0" fillId="0" borderId="0" xfId="0" applyBorder="1" applyAlignment="1"/>
    <xf numFmtId="0" fontId="6" fillId="0" borderId="5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42" fillId="0" borderId="0" xfId="0" quotePrefix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top"/>
    </xf>
    <xf numFmtId="0" fontId="69" fillId="0" borderId="0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39" fillId="0" borderId="0" xfId="0" applyFont="1" applyFill="1" applyBorder="1" applyAlignment="1">
      <alignment horizontal="right"/>
    </xf>
    <xf numFmtId="168" fontId="39" fillId="0" borderId="0" xfId="0" applyNumberFormat="1" applyFont="1" applyFill="1" applyBorder="1"/>
    <xf numFmtId="0" fontId="39" fillId="0" borderId="0" xfId="0" applyFont="1" applyFill="1" applyBorder="1"/>
    <xf numFmtId="168" fontId="14" fillId="0" borderId="0" xfId="0" applyNumberFormat="1" applyFon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9" fillId="0" borderId="0" xfId="0" applyFont="1" applyAlignment="1">
      <alignment horizontal="center"/>
    </xf>
    <xf numFmtId="0" fontId="6" fillId="0" borderId="7" xfId="0" applyFont="1" applyFill="1" applyBorder="1" applyAlignment="1">
      <alignment horizontal="left"/>
    </xf>
    <xf numFmtId="168" fontId="14" fillId="0" borderId="7" xfId="0" applyNumberFormat="1" applyFont="1" applyFill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48" xfId="0" applyFont="1" applyBorder="1" applyAlignment="1">
      <alignment horizontal="left"/>
    </xf>
    <xf numFmtId="0" fontId="5" fillId="0" borderId="0" xfId="103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5" fillId="0" borderId="2" xfId="0" applyFont="1" applyFill="1" applyBorder="1" applyAlignment="1">
      <alignment horizontal="left"/>
    </xf>
    <xf numFmtId="0" fontId="5" fillId="0" borderId="0" xfId="0" quotePrefix="1" applyFont="1" applyFill="1" applyAlignment="1">
      <alignment horizontal="center"/>
    </xf>
    <xf numFmtId="0" fontId="10" fillId="0" borderId="2" xfId="0" applyFont="1" applyFill="1" applyBorder="1" applyAlignment="1">
      <alignment horizontal="left"/>
    </xf>
    <xf numFmtId="0" fontId="69" fillId="0" borderId="0" xfId="0" applyFont="1" applyFill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center"/>
    </xf>
    <xf numFmtId="165" fontId="3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21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/>
    </xf>
    <xf numFmtId="0" fontId="6" fillId="59" borderId="67" xfId="0" applyFont="1" applyFill="1" applyBorder="1" applyAlignment="1">
      <alignment horizontal="center"/>
    </xf>
    <xf numFmtId="0" fontId="11" fillId="59" borderId="67" xfId="0" applyFont="1" applyFill="1" applyBorder="1" applyAlignment="1">
      <alignment horizontal="left"/>
    </xf>
    <xf numFmtId="0" fontId="11" fillId="59" borderId="68" xfId="0" applyFont="1" applyFill="1" applyBorder="1" applyAlignment="1">
      <alignment horizontal="left"/>
    </xf>
    <xf numFmtId="9" fontId="6" fillId="0" borderId="15" xfId="0" applyNumberFormat="1" applyFont="1" applyFill="1" applyBorder="1" applyAlignment="1">
      <alignment horizontal="center"/>
    </xf>
    <xf numFmtId="0" fontId="6" fillId="0" borderId="14" xfId="0" applyNumberFormat="1" applyFont="1" applyFill="1" applyBorder="1" applyAlignment="1">
      <alignment horizontal="center"/>
    </xf>
    <xf numFmtId="165" fontId="27" fillId="0" borderId="15" xfId="0" applyNumberFormat="1" applyFont="1" applyFill="1" applyBorder="1" applyAlignment="1">
      <alignment horizontal="center"/>
    </xf>
    <xf numFmtId="165" fontId="27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9" fontId="6" fillId="0" borderId="11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center"/>
    </xf>
    <xf numFmtId="165" fontId="27" fillId="0" borderId="11" xfId="0" applyNumberFormat="1" applyFont="1" applyFill="1" applyBorder="1" applyAlignment="1">
      <alignment horizontal="center"/>
    </xf>
    <xf numFmtId="165" fontId="27" fillId="0" borderId="7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>
      <alignment horizontal="center"/>
    </xf>
    <xf numFmtId="0" fontId="5" fillId="3" borderId="71" xfId="0" applyFont="1" applyFill="1" applyBorder="1" applyAlignment="1">
      <alignment horizontal="center"/>
    </xf>
    <xf numFmtId="0" fontId="6" fillId="60" borderId="0" xfId="0" applyFont="1" applyFill="1" applyBorder="1" applyAlignment="1">
      <alignment horizontal="center"/>
    </xf>
    <xf numFmtId="0" fontId="5" fillId="60" borderId="71" xfId="0" applyFont="1" applyFill="1" applyBorder="1" applyAlignment="1">
      <alignment horizontal="center"/>
    </xf>
    <xf numFmtId="0" fontId="5" fillId="60" borderId="4" xfId="0" applyFont="1" applyFill="1" applyBorder="1" applyAlignment="1">
      <alignment horizontal="center"/>
    </xf>
    <xf numFmtId="0" fontId="6" fillId="60" borderId="21" xfId="0" applyFont="1" applyFill="1" applyBorder="1" applyAlignment="1">
      <alignment horizontal="center"/>
    </xf>
    <xf numFmtId="0" fontId="6" fillId="60" borderId="70" xfId="0" applyFont="1" applyFill="1" applyBorder="1" applyAlignment="1">
      <alignment horizontal="center"/>
    </xf>
    <xf numFmtId="0" fontId="6" fillId="60" borderId="1" xfId="0" applyFont="1" applyFill="1" applyBorder="1" applyAlignment="1">
      <alignment horizontal="center"/>
    </xf>
    <xf numFmtId="0" fontId="5" fillId="0" borderId="0" xfId="0" applyFont="1"/>
    <xf numFmtId="0" fontId="5" fillId="0" borderId="70" xfId="0" applyFont="1" applyBorder="1" applyAlignment="1">
      <alignment horizontal="center"/>
    </xf>
    <xf numFmtId="0" fontId="6" fillId="60" borderId="71" xfId="0" applyFont="1" applyFill="1" applyBorder="1" applyAlignment="1">
      <alignment horizontal="center"/>
    </xf>
    <xf numFmtId="0" fontId="5" fillId="4" borderId="21" xfId="0" applyFont="1" applyFill="1" applyBorder="1" applyAlignment="1">
      <alignment horizontal="center"/>
    </xf>
    <xf numFmtId="0" fontId="5" fillId="4" borderId="69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 vertical="center"/>
    </xf>
    <xf numFmtId="0" fontId="5" fillId="5" borderId="30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5" fillId="0" borderId="2" xfId="0" applyFont="1" applyBorder="1"/>
    <xf numFmtId="0" fontId="5" fillId="0" borderId="0" xfId="0" applyFont="1" applyFill="1"/>
    <xf numFmtId="0" fontId="7" fillId="61" borderId="0" xfId="0" applyFont="1" applyFill="1"/>
    <xf numFmtId="0" fontId="5" fillId="61" borderId="0" xfId="0" applyFont="1" applyFill="1"/>
    <xf numFmtId="0" fontId="6" fillId="61" borderId="0" xfId="0" applyFont="1" applyFill="1" applyAlignment="1">
      <alignment horizontal="center"/>
    </xf>
    <xf numFmtId="0" fontId="5" fillId="61" borderId="0" xfId="0" applyFont="1" applyFill="1" applyAlignment="1">
      <alignment horizontal="left"/>
    </xf>
    <xf numFmtId="0" fontId="5" fillId="61" borderId="0" xfId="0" applyFont="1" applyFill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39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Fill="1" applyBorder="1"/>
    <xf numFmtId="0" fontId="5" fillId="0" borderId="0" xfId="0" quotePrefix="1" applyFont="1" applyBorder="1" applyAlignment="1">
      <alignment horizontal="center" vertical="center"/>
    </xf>
    <xf numFmtId="0" fontId="6" fillId="0" borderId="1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14" xfId="0" applyFont="1" applyBorder="1"/>
    <xf numFmtId="14" fontId="5" fillId="0" borderId="48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6" fillId="0" borderId="32" xfId="0" applyFont="1" applyBorder="1" applyAlignment="1">
      <alignment vertical="center" shrinkToFit="1"/>
    </xf>
    <xf numFmtId="0" fontId="7" fillId="0" borderId="25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5" fillId="0" borderId="2" xfId="0" applyFont="1" applyFill="1" applyBorder="1"/>
    <xf numFmtId="9" fontId="5" fillId="0" borderId="0" xfId="0" applyNumberFormat="1" applyFont="1" applyFill="1" applyAlignment="1">
      <alignment horizontal="center"/>
    </xf>
    <xf numFmtId="9" fontId="6" fillId="0" borderId="16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5" fillId="0" borderId="39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36" xfId="0" applyFont="1" applyBorder="1" applyAlignment="1">
      <alignment horizontal="left"/>
    </xf>
    <xf numFmtId="0" fontId="6" fillId="0" borderId="51" xfId="0" applyFont="1" applyBorder="1" applyAlignment="1">
      <alignment horizontal="left"/>
    </xf>
    <xf numFmtId="0" fontId="6" fillId="0" borderId="37" xfId="0" applyFont="1" applyBorder="1" applyAlignment="1">
      <alignment horizontal="left"/>
    </xf>
    <xf numFmtId="0" fontId="6" fillId="0" borderId="38" xfId="0" applyFont="1" applyBorder="1" applyAlignment="1">
      <alignment horizontal="left"/>
    </xf>
    <xf numFmtId="0" fontId="6" fillId="0" borderId="40" xfId="0" applyFont="1" applyBorder="1" applyAlignment="1">
      <alignment horizontal="left"/>
    </xf>
    <xf numFmtId="0" fontId="6" fillId="0" borderId="44" xfId="0" applyFont="1" applyBorder="1" applyAlignment="1">
      <alignment horizontal="left"/>
    </xf>
    <xf numFmtId="0" fontId="6" fillId="0" borderId="39" xfId="0" applyFont="1" applyFill="1" applyBorder="1" applyAlignment="1">
      <alignment horizontal="left"/>
    </xf>
    <xf numFmtId="0" fontId="6" fillId="0" borderId="39" xfId="0" applyFont="1" applyFill="1" applyBorder="1" applyAlignment="1">
      <alignment horizontal="left" vertical="center"/>
    </xf>
    <xf numFmtId="0" fontId="6" fillId="0" borderId="41" xfId="0" applyFont="1" applyFill="1" applyBorder="1" applyAlignment="1">
      <alignment horizontal="left"/>
    </xf>
    <xf numFmtId="0" fontId="6" fillId="2" borderId="39" xfId="0" applyFont="1" applyFill="1" applyBorder="1" applyAlignment="1">
      <alignment horizontal="left"/>
    </xf>
    <xf numFmtId="0" fontId="6" fillId="2" borderId="40" xfId="0" applyFont="1" applyFill="1" applyBorder="1" applyAlignment="1">
      <alignment horizontal="left"/>
    </xf>
    <xf numFmtId="0" fontId="6" fillId="0" borderId="73" xfId="0" applyFont="1" applyFill="1" applyBorder="1" applyAlignment="1">
      <alignment horizontal="left"/>
    </xf>
    <xf numFmtId="0" fontId="6" fillId="0" borderId="40" xfId="0" applyFont="1" applyFill="1" applyBorder="1" applyAlignment="1">
      <alignment horizontal="left"/>
    </xf>
    <xf numFmtId="0" fontId="6" fillId="2" borderId="43" xfId="0" applyFont="1" applyFill="1" applyBorder="1" applyAlignment="1">
      <alignment horizontal="left"/>
    </xf>
    <xf numFmtId="0" fontId="6" fillId="0" borderId="43" xfId="0" applyFont="1" applyBorder="1" applyAlignment="1">
      <alignment horizontal="left"/>
    </xf>
    <xf numFmtId="0" fontId="6" fillId="3" borderId="43" xfId="0" applyFont="1" applyFill="1" applyBorder="1" applyAlignment="1">
      <alignment horizontal="left"/>
    </xf>
    <xf numFmtId="0" fontId="6" fillId="3" borderId="39" xfId="0" applyFont="1" applyFill="1" applyBorder="1" applyAlignment="1">
      <alignment horizontal="left"/>
    </xf>
    <xf numFmtId="0" fontId="6" fillId="3" borderId="40" xfId="0" applyFont="1" applyFill="1" applyBorder="1" applyAlignment="1">
      <alignment horizontal="left"/>
    </xf>
    <xf numFmtId="0" fontId="6" fillId="4" borderId="39" xfId="0" applyFont="1" applyFill="1" applyBorder="1" applyAlignment="1">
      <alignment horizontal="left"/>
    </xf>
    <xf numFmtId="0" fontId="6" fillId="4" borderId="41" xfId="0" applyFont="1" applyFill="1" applyBorder="1" applyAlignment="1">
      <alignment horizontal="left"/>
    </xf>
    <xf numFmtId="0" fontId="6" fillId="5" borderId="39" xfId="0" applyFont="1" applyFill="1" applyBorder="1" applyAlignment="1">
      <alignment horizontal="left"/>
    </xf>
    <xf numFmtId="0" fontId="6" fillId="5" borderId="39" xfId="0" applyFont="1" applyFill="1" applyBorder="1" applyAlignment="1">
      <alignment horizontal="left" vertical="center"/>
    </xf>
    <xf numFmtId="0" fontId="6" fillId="5" borderId="42" xfId="0" applyFont="1" applyFill="1" applyBorder="1" applyAlignment="1">
      <alignment horizontal="left"/>
    </xf>
    <xf numFmtId="0" fontId="5" fillId="0" borderId="5" xfId="0" applyFont="1" applyBorder="1" applyAlignment="1">
      <alignment horizontal="center" vertical="justify" textRotation="90"/>
    </xf>
    <xf numFmtId="0" fontId="6" fillId="0" borderId="0" xfId="0" applyFont="1" applyBorder="1" applyAlignment="1">
      <alignment horizontal="center" vertical="justify" textRotation="90"/>
    </xf>
    <xf numFmtId="0" fontId="6" fillId="0" borderId="55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22" fillId="0" borderId="5" xfId="0" applyFont="1" applyBorder="1" applyAlignment="1">
      <alignment horizontal="left" vertical="center"/>
    </xf>
    <xf numFmtId="0" fontId="22" fillId="0" borderId="57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36" xfId="0" applyFont="1" applyBorder="1" applyAlignment="1">
      <alignment horizontal="left" vertical="center"/>
    </xf>
    <xf numFmtId="0" fontId="6" fillId="0" borderId="2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27" fillId="0" borderId="5" xfId="0" applyFont="1" applyBorder="1" applyAlignment="1">
      <alignment horizontal="center" vertical="justify" textRotation="90" wrapText="1"/>
    </xf>
    <xf numFmtId="0" fontId="27" fillId="0" borderId="0" xfId="0" applyFont="1" applyBorder="1" applyAlignment="1">
      <alignment horizontal="center" vertical="justify" textRotation="90"/>
    </xf>
    <xf numFmtId="0" fontId="6" fillId="0" borderId="5" xfId="0" applyFont="1" applyBorder="1" applyAlignment="1">
      <alignment horizontal="center" vertical="justify" textRotation="90"/>
    </xf>
    <xf numFmtId="0" fontId="27" fillId="0" borderId="5" xfId="0" applyFont="1" applyBorder="1" applyAlignment="1">
      <alignment horizontal="center" textRotation="90" wrapText="1"/>
    </xf>
    <xf numFmtId="0" fontId="27" fillId="0" borderId="0" xfId="0" applyFont="1" applyBorder="1" applyAlignment="1">
      <alignment horizontal="center" textRotation="90"/>
    </xf>
    <xf numFmtId="0" fontId="27" fillId="0" borderId="1" xfId="0" applyFont="1" applyBorder="1" applyAlignment="1">
      <alignment horizontal="center" textRotation="90"/>
    </xf>
    <xf numFmtId="0" fontId="27" fillId="0" borderId="5" xfId="0" applyFont="1" applyBorder="1" applyAlignment="1">
      <alignment horizontal="center" vertical="justify" textRotation="90"/>
    </xf>
    <xf numFmtId="0" fontId="6" fillId="0" borderId="1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2" fontId="6" fillId="0" borderId="5" xfId="0" applyNumberFormat="1" applyFont="1" applyFill="1" applyBorder="1" applyAlignment="1">
      <alignment horizontal="center" vertical="justify" textRotation="90"/>
    </xf>
    <xf numFmtId="0" fontId="0" fillId="0" borderId="0" xfId="0" applyBorder="1" applyAlignment="1">
      <alignment vertical="justify" textRotation="90"/>
    </xf>
    <xf numFmtId="0" fontId="27" fillId="0" borderId="0" xfId="0" applyFont="1" applyBorder="1"/>
    <xf numFmtId="0" fontId="27" fillId="0" borderId="26" xfId="0" applyNumberFormat="1" applyFont="1" applyBorder="1" applyAlignment="1">
      <alignment horizontal="center" vertical="justify" textRotation="90"/>
    </xf>
    <xf numFmtId="0" fontId="27" fillId="0" borderId="2" xfId="0" applyNumberFormat="1" applyFont="1" applyBorder="1"/>
    <xf numFmtId="165" fontId="27" fillId="0" borderId="34" xfId="0" applyNumberFormat="1" applyFont="1" applyBorder="1" applyAlignment="1">
      <alignment horizontal="center" vertical="justify" textRotation="90"/>
    </xf>
    <xf numFmtId="165" fontId="27" fillId="0" borderId="6" xfId="0" applyNumberFormat="1" applyFont="1" applyBorder="1" applyAlignment="1">
      <alignment horizontal="center" vertical="justify" textRotation="90"/>
    </xf>
    <xf numFmtId="165" fontId="27" fillId="0" borderId="15" xfId="0" applyNumberFormat="1" applyFont="1" applyBorder="1" applyAlignment="1">
      <alignment horizontal="center" vertical="justify" textRotation="90"/>
    </xf>
    <xf numFmtId="0" fontId="27" fillId="0" borderId="5" xfId="0" applyNumberFormat="1" applyFont="1" applyBorder="1" applyAlignment="1">
      <alignment horizontal="left" vertical="justify" textRotation="90" wrapText="1"/>
    </xf>
    <xf numFmtId="0" fontId="27" fillId="0" borderId="0" xfId="0" applyNumberFormat="1" applyFont="1" applyBorder="1" applyAlignment="1">
      <alignment horizontal="left"/>
    </xf>
    <xf numFmtId="0" fontId="27" fillId="0" borderId="1" xfId="0" applyNumberFormat="1" applyFont="1" applyBorder="1" applyAlignment="1">
      <alignment horizontal="left"/>
    </xf>
    <xf numFmtId="165" fontId="27" fillId="0" borderId="34" xfId="0" applyNumberFormat="1" applyFont="1" applyBorder="1" applyAlignment="1">
      <alignment horizontal="center" vertical="justify" textRotation="90" wrapText="1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justify" textRotation="90" wrapText="1"/>
    </xf>
    <xf numFmtId="0" fontId="0" fillId="0" borderId="0" xfId="0" applyBorder="1"/>
    <xf numFmtId="0" fontId="19" fillId="0" borderId="52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 vertical="justify" textRotation="90"/>
    </xf>
    <xf numFmtId="2" fontId="8" fillId="0" borderId="5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29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6" fillId="0" borderId="5" xfId="0" applyFont="1" applyBorder="1" applyAlignment="1">
      <alignment horizontal="left" textRotation="90" wrapText="1"/>
    </xf>
    <xf numFmtId="0" fontId="0" fillId="0" borderId="0" xfId="0" applyBorder="1" applyAlignment="1">
      <alignment horizontal="left" textRotation="90" wrapText="1"/>
    </xf>
    <xf numFmtId="0" fontId="0" fillId="0" borderId="1" xfId="0" applyBorder="1" applyAlignment="1">
      <alignment horizontal="left" textRotation="90" wrapText="1"/>
    </xf>
    <xf numFmtId="0" fontId="0" fillId="0" borderId="0" xfId="0" applyBorder="1" applyAlignment="1">
      <alignment horizontal="center" vertical="justify" textRotation="90"/>
    </xf>
    <xf numFmtId="0" fontId="0" fillId="0" borderId="1" xfId="0" applyBorder="1" applyAlignment="1">
      <alignment horizontal="center" vertical="justify" textRotation="90"/>
    </xf>
    <xf numFmtId="2" fontId="0" fillId="0" borderId="0" xfId="0" applyNumberFormat="1" applyAlignment="1">
      <alignment horizontal="center"/>
    </xf>
    <xf numFmtId="2" fontId="7" fillId="0" borderId="0" xfId="0" applyNumberFormat="1" applyFont="1" applyAlignment="1">
      <alignment horizontal="center"/>
    </xf>
    <xf numFmtId="0" fontId="0" fillId="0" borderId="0" xfId="0" applyAlignment="1"/>
  </cellXfs>
  <cellStyles count="147">
    <cellStyle name="20% - Accent1 2" xfId="4" xr:uid="{00000000-0005-0000-0000-000000000000}"/>
    <cellStyle name="20% - Accent1 3" xfId="5" xr:uid="{00000000-0005-0000-0000-000001000000}"/>
    <cellStyle name="20% - Accent1 4" xfId="6" xr:uid="{00000000-0005-0000-0000-000002000000}"/>
    <cellStyle name="20% - Accent2 2" xfId="7" xr:uid="{00000000-0005-0000-0000-000003000000}"/>
    <cellStyle name="20% - Accent2 3" xfId="8" xr:uid="{00000000-0005-0000-0000-000004000000}"/>
    <cellStyle name="20% - Accent2 4" xfId="9" xr:uid="{00000000-0005-0000-0000-000005000000}"/>
    <cellStyle name="20% - Accent3 2" xfId="10" xr:uid="{00000000-0005-0000-0000-000006000000}"/>
    <cellStyle name="20% - Accent3 3" xfId="11" xr:uid="{00000000-0005-0000-0000-000007000000}"/>
    <cellStyle name="20% - Accent3 4" xfId="12" xr:uid="{00000000-0005-0000-0000-000008000000}"/>
    <cellStyle name="20% - Accent4 2" xfId="13" xr:uid="{00000000-0005-0000-0000-000009000000}"/>
    <cellStyle name="20% - Accent4 3" xfId="14" xr:uid="{00000000-0005-0000-0000-00000A000000}"/>
    <cellStyle name="20% - Accent4 4" xfId="15" xr:uid="{00000000-0005-0000-0000-00000B000000}"/>
    <cellStyle name="20% - Accent5 2" xfId="16" xr:uid="{00000000-0005-0000-0000-00000C000000}"/>
    <cellStyle name="20% - Accent5 3" xfId="17" xr:uid="{00000000-0005-0000-0000-00000D000000}"/>
    <cellStyle name="20% - Accent5 4" xfId="18" xr:uid="{00000000-0005-0000-0000-00000E000000}"/>
    <cellStyle name="20% - Accent6 2" xfId="19" xr:uid="{00000000-0005-0000-0000-00000F000000}"/>
    <cellStyle name="20% - Accent6 3" xfId="20" xr:uid="{00000000-0005-0000-0000-000010000000}"/>
    <cellStyle name="20% - Accent6 4" xfId="21" xr:uid="{00000000-0005-0000-0000-000011000000}"/>
    <cellStyle name="40% - Accent1 2" xfId="22" xr:uid="{00000000-0005-0000-0000-000012000000}"/>
    <cellStyle name="40% - Accent1 3" xfId="23" xr:uid="{00000000-0005-0000-0000-000013000000}"/>
    <cellStyle name="40% - Accent1 4" xfId="24" xr:uid="{00000000-0005-0000-0000-000014000000}"/>
    <cellStyle name="40% - Accent2 2" xfId="25" xr:uid="{00000000-0005-0000-0000-000015000000}"/>
    <cellStyle name="40% - Accent2 3" xfId="26" xr:uid="{00000000-0005-0000-0000-000016000000}"/>
    <cellStyle name="40% - Accent2 4" xfId="27" xr:uid="{00000000-0005-0000-0000-000017000000}"/>
    <cellStyle name="40% - Accent3 2" xfId="28" xr:uid="{00000000-0005-0000-0000-000018000000}"/>
    <cellStyle name="40% - Accent3 3" xfId="29" xr:uid="{00000000-0005-0000-0000-000019000000}"/>
    <cellStyle name="40% - Accent3 4" xfId="30" xr:uid="{00000000-0005-0000-0000-00001A000000}"/>
    <cellStyle name="40% - Accent4 2" xfId="31" xr:uid="{00000000-0005-0000-0000-00001B000000}"/>
    <cellStyle name="40% - Accent4 3" xfId="32" xr:uid="{00000000-0005-0000-0000-00001C000000}"/>
    <cellStyle name="40% - Accent4 4" xfId="33" xr:uid="{00000000-0005-0000-0000-00001D000000}"/>
    <cellStyle name="40% - Accent5 2" xfId="34" xr:uid="{00000000-0005-0000-0000-00001E000000}"/>
    <cellStyle name="40% - Accent5 3" xfId="35" xr:uid="{00000000-0005-0000-0000-00001F000000}"/>
    <cellStyle name="40% - Accent5 4" xfId="36" xr:uid="{00000000-0005-0000-0000-000020000000}"/>
    <cellStyle name="40% - Accent6 2" xfId="37" xr:uid="{00000000-0005-0000-0000-000021000000}"/>
    <cellStyle name="40% - Accent6 3" xfId="38" xr:uid="{00000000-0005-0000-0000-000022000000}"/>
    <cellStyle name="40% - Accent6 4" xfId="39" xr:uid="{00000000-0005-0000-0000-000023000000}"/>
    <cellStyle name="60% - Accent1 2" xfId="40" xr:uid="{00000000-0005-0000-0000-000024000000}"/>
    <cellStyle name="60% - Accent1 3" xfId="130" xr:uid="{00000000-0005-0000-0000-000025000000}"/>
    <cellStyle name="60% - Accent2 2" xfId="41" xr:uid="{00000000-0005-0000-0000-000026000000}"/>
    <cellStyle name="60% - Accent2 3" xfId="132" xr:uid="{00000000-0005-0000-0000-000027000000}"/>
    <cellStyle name="60% - Accent3 2" xfId="42" xr:uid="{00000000-0005-0000-0000-000028000000}"/>
    <cellStyle name="60% - Accent3 3" xfId="134" xr:uid="{00000000-0005-0000-0000-000029000000}"/>
    <cellStyle name="60% - Accent4 2" xfId="43" xr:uid="{00000000-0005-0000-0000-00002A000000}"/>
    <cellStyle name="60% - Accent4 3" xfId="136" xr:uid="{00000000-0005-0000-0000-00002B000000}"/>
    <cellStyle name="60% - Accent5 2" xfId="44" xr:uid="{00000000-0005-0000-0000-00002C000000}"/>
    <cellStyle name="60% - Accent5 3" xfId="138" xr:uid="{00000000-0005-0000-0000-00002D000000}"/>
    <cellStyle name="60% - Accent6 2" xfId="45" xr:uid="{00000000-0005-0000-0000-00002E000000}"/>
    <cellStyle name="60% - Accent6 3" xfId="140" xr:uid="{00000000-0005-0000-0000-00002F000000}"/>
    <cellStyle name="Accent1 2" xfId="46" xr:uid="{00000000-0005-0000-0000-000030000000}"/>
    <cellStyle name="Accent1 3" xfId="129" xr:uid="{00000000-0005-0000-0000-000031000000}"/>
    <cellStyle name="Accent2 2" xfId="47" xr:uid="{00000000-0005-0000-0000-000032000000}"/>
    <cellStyle name="Accent2 3" xfId="131" xr:uid="{00000000-0005-0000-0000-000033000000}"/>
    <cellStyle name="Accent3 2" xfId="48" xr:uid="{00000000-0005-0000-0000-000034000000}"/>
    <cellStyle name="Accent3 3" xfId="133" xr:uid="{00000000-0005-0000-0000-000035000000}"/>
    <cellStyle name="Accent4 2" xfId="49" xr:uid="{00000000-0005-0000-0000-000036000000}"/>
    <cellStyle name="Accent4 3" xfId="135" xr:uid="{00000000-0005-0000-0000-000037000000}"/>
    <cellStyle name="Accent5 2" xfId="50" xr:uid="{00000000-0005-0000-0000-000038000000}"/>
    <cellStyle name="Accent5 3" xfId="137" xr:uid="{00000000-0005-0000-0000-000039000000}"/>
    <cellStyle name="Accent6 2" xfId="51" xr:uid="{00000000-0005-0000-0000-00003A000000}"/>
    <cellStyle name="Accent6 3" xfId="139" xr:uid="{00000000-0005-0000-0000-00003B000000}"/>
    <cellStyle name="Bad 2" xfId="52" xr:uid="{00000000-0005-0000-0000-00003C000000}"/>
    <cellStyle name="Berekening 2" xfId="123" xr:uid="{00000000-0005-0000-0000-00003D000000}"/>
    <cellStyle name="Controlecel 2" xfId="125" xr:uid="{00000000-0005-0000-0000-00003E000000}"/>
    <cellStyle name="Gekoppelde cel 2" xfId="124" xr:uid="{00000000-0005-0000-0000-00003F000000}"/>
    <cellStyle name="Goed 2" xfId="118" xr:uid="{00000000-0005-0000-0000-000040000000}"/>
    <cellStyle name="Good 2" xfId="53" xr:uid="{00000000-0005-0000-0000-000041000000}"/>
    <cellStyle name="Hyperlink 2" xfId="54" xr:uid="{00000000-0005-0000-0000-000042000000}"/>
    <cellStyle name="Invoer 2" xfId="121" xr:uid="{00000000-0005-0000-0000-000043000000}"/>
    <cellStyle name="Kop 1 2" xfId="114" xr:uid="{00000000-0005-0000-0000-000044000000}"/>
    <cellStyle name="Kop 2 2" xfId="115" xr:uid="{00000000-0005-0000-0000-000045000000}"/>
    <cellStyle name="Kop 3 2" xfId="116" xr:uid="{00000000-0005-0000-0000-000046000000}"/>
    <cellStyle name="Kop 4 2" xfId="117" xr:uid="{00000000-0005-0000-0000-000047000000}"/>
    <cellStyle name="Neutraal 2" xfId="120" xr:uid="{00000000-0005-0000-0000-000048000000}"/>
    <cellStyle name="Neutral 2" xfId="55" xr:uid="{00000000-0005-0000-0000-000049000000}"/>
    <cellStyle name="Nor_x0004_al" xfId="56" xr:uid="{00000000-0005-0000-0000-00004A000000}"/>
    <cellStyle name="Normal" xfId="0" builtinId="0"/>
    <cellStyle name="Normal 2" xfId="57" xr:uid="{00000000-0005-0000-0000-00004B000000}"/>
    <cellStyle name="Normal 2 2" xfId="58" xr:uid="{00000000-0005-0000-0000-00004C000000}"/>
    <cellStyle name="Normal 2 2 2" xfId="59" xr:uid="{00000000-0005-0000-0000-00004D000000}"/>
    <cellStyle name="Normal 2 2 3" xfId="60" xr:uid="{00000000-0005-0000-0000-00004E000000}"/>
    <cellStyle name="Normal 2 2 4" xfId="61" xr:uid="{00000000-0005-0000-0000-00004F000000}"/>
    <cellStyle name="Normal 2 3" xfId="62" xr:uid="{00000000-0005-0000-0000-000050000000}"/>
    <cellStyle name="Normal 2 3 2" xfId="63" xr:uid="{00000000-0005-0000-0000-000051000000}"/>
    <cellStyle name="Normal 2 3 3" xfId="64" xr:uid="{00000000-0005-0000-0000-000052000000}"/>
    <cellStyle name="Normal 2 3 4" xfId="65" xr:uid="{00000000-0005-0000-0000-000053000000}"/>
    <cellStyle name="Normal 2 4" xfId="66" xr:uid="{00000000-0005-0000-0000-000054000000}"/>
    <cellStyle name="Normal 2 4 2" xfId="67" xr:uid="{00000000-0005-0000-0000-000055000000}"/>
    <cellStyle name="Normal 2 4 3" xfId="68" xr:uid="{00000000-0005-0000-0000-000056000000}"/>
    <cellStyle name="Normal 3" xfId="69" xr:uid="{00000000-0005-0000-0000-000057000000}"/>
    <cellStyle name="Normal 3 2" xfId="70" xr:uid="{00000000-0005-0000-0000-000058000000}"/>
    <cellStyle name="Normal 3 3" xfId="71" xr:uid="{00000000-0005-0000-0000-000059000000}"/>
    <cellStyle name="Normal 3 3 2" xfId="72" xr:uid="{00000000-0005-0000-0000-00005A000000}"/>
    <cellStyle name="Normal 3 4" xfId="73" xr:uid="{00000000-0005-0000-0000-00005B000000}"/>
    <cellStyle name="Normal 3 5" xfId="74" xr:uid="{00000000-0005-0000-0000-00005C000000}"/>
    <cellStyle name="Normal 4" xfId="75" xr:uid="{00000000-0005-0000-0000-00005D000000}"/>
    <cellStyle name="Normal 4 2" xfId="76" xr:uid="{00000000-0005-0000-0000-00005E000000}"/>
    <cellStyle name="Normal 4 2 2" xfId="77" xr:uid="{00000000-0005-0000-0000-00005F000000}"/>
    <cellStyle name="Normal 4 3" xfId="78" xr:uid="{00000000-0005-0000-0000-000060000000}"/>
    <cellStyle name="Notitie 2" xfId="79" xr:uid="{00000000-0005-0000-0000-000062000000}"/>
    <cellStyle name="Notitie 2 2" xfId="80" xr:uid="{00000000-0005-0000-0000-000063000000}"/>
    <cellStyle name="Notitie 2 3" xfId="81" xr:uid="{00000000-0005-0000-0000-000064000000}"/>
    <cellStyle name="Ongeldig 2" xfId="119" xr:uid="{00000000-0005-0000-0000-000065000000}"/>
    <cellStyle name="Standaard 2" xfId="82" xr:uid="{00000000-0005-0000-0000-000067000000}"/>
    <cellStyle name="Standaard 2 2" xfId="83" xr:uid="{00000000-0005-0000-0000-000068000000}"/>
    <cellStyle name="Standaard 2 3" xfId="84" xr:uid="{00000000-0005-0000-0000-000069000000}"/>
    <cellStyle name="Standaard 2 3 2" xfId="85" xr:uid="{00000000-0005-0000-0000-00006A000000}"/>
    <cellStyle name="Standaard 2 3 2 2" xfId="86" xr:uid="{00000000-0005-0000-0000-00006B000000}"/>
    <cellStyle name="Standaard 2 3 3" xfId="87" xr:uid="{00000000-0005-0000-0000-00006C000000}"/>
    <cellStyle name="Standaard 2 3 4" xfId="3" xr:uid="{00000000-0005-0000-0000-00006D000000}"/>
    <cellStyle name="Standaard 2 3 4 2" xfId="109" xr:uid="{00000000-0005-0000-0000-00006E000000}"/>
    <cellStyle name="Standaard 2 3 4 3" xfId="143" xr:uid="{00000000-0005-0000-0000-00006F000000}"/>
    <cellStyle name="Standaard 2 3 5" xfId="111" xr:uid="{00000000-0005-0000-0000-000070000000}"/>
    <cellStyle name="Standaard 2 3 5 2" xfId="146" xr:uid="{00000000-0005-0000-0000-000071000000}"/>
    <cellStyle name="Standaard 2 4" xfId="88" xr:uid="{00000000-0005-0000-0000-000072000000}"/>
    <cellStyle name="Standaard 2 4 2" xfId="89" xr:uid="{00000000-0005-0000-0000-000073000000}"/>
    <cellStyle name="Standaard 2 4 3" xfId="90" xr:uid="{00000000-0005-0000-0000-000074000000}"/>
    <cellStyle name="Standaard 2 5" xfId="91" xr:uid="{00000000-0005-0000-0000-000075000000}"/>
    <cellStyle name="Standaard 2 5 2" xfId="92" xr:uid="{00000000-0005-0000-0000-000076000000}"/>
    <cellStyle name="Standaard 2 6" xfId="93" xr:uid="{00000000-0005-0000-0000-000077000000}"/>
    <cellStyle name="Standaard 2 7" xfId="94" xr:uid="{00000000-0005-0000-0000-000078000000}"/>
    <cellStyle name="Standaard 20" xfId="95" xr:uid="{00000000-0005-0000-0000-000079000000}"/>
    <cellStyle name="Standaard 20 2" xfId="96" xr:uid="{00000000-0005-0000-0000-00007A000000}"/>
    <cellStyle name="Standaard 21" xfId="97" xr:uid="{00000000-0005-0000-0000-00007B000000}"/>
    <cellStyle name="Standaard 21 2" xfId="98" xr:uid="{00000000-0005-0000-0000-00007C000000}"/>
    <cellStyle name="Standaard 22" xfId="99" xr:uid="{00000000-0005-0000-0000-00007D000000}"/>
    <cellStyle name="Standaard 22 2" xfId="100" xr:uid="{00000000-0005-0000-0000-00007E000000}"/>
    <cellStyle name="Standaard 3" xfId="101" xr:uid="{00000000-0005-0000-0000-00007F000000}"/>
    <cellStyle name="Standaard 3 2" xfId="102" xr:uid="{00000000-0005-0000-0000-000080000000}"/>
    <cellStyle name="Standaard 3 2 2" xfId="144" xr:uid="{00000000-0005-0000-0000-000081000000}"/>
    <cellStyle name="Standaard 4" xfId="1" xr:uid="{00000000-0005-0000-0000-000082000000}"/>
    <cellStyle name="Standaard 4 2" xfId="103" xr:uid="{00000000-0005-0000-0000-000083000000}"/>
    <cellStyle name="Standaard 4 3" xfId="104" xr:uid="{00000000-0005-0000-0000-000084000000}"/>
    <cellStyle name="Standaard 4 3 2" xfId="141" xr:uid="{00000000-0005-0000-0000-000085000000}"/>
    <cellStyle name="Standaard 4 4" xfId="113" xr:uid="{00000000-0005-0000-0000-000086000000}"/>
    <cellStyle name="Standaard 5" xfId="105" xr:uid="{00000000-0005-0000-0000-000087000000}"/>
    <cellStyle name="Standaard 5 2" xfId="106" xr:uid="{00000000-0005-0000-0000-000088000000}"/>
    <cellStyle name="Standaard 5 3" xfId="107" xr:uid="{00000000-0005-0000-0000-000089000000}"/>
    <cellStyle name="Standaard 6" xfId="108" xr:uid="{00000000-0005-0000-0000-00008A000000}"/>
    <cellStyle name="Standaard 7" xfId="2" xr:uid="{00000000-0005-0000-0000-00008B000000}"/>
    <cellStyle name="Standaard 7 2" xfId="142" xr:uid="{00000000-0005-0000-0000-00008C000000}"/>
    <cellStyle name="Standaard 8" xfId="110" xr:uid="{00000000-0005-0000-0000-00008D000000}"/>
    <cellStyle name="Standaard 8 2" xfId="145" xr:uid="{00000000-0005-0000-0000-00008E000000}"/>
    <cellStyle name="Title" xfId="112" builtinId="15" customBuiltin="1"/>
    <cellStyle name="Totaal 2" xfId="128" xr:uid="{00000000-0005-0000-0000-000090000000}"/>
    <cellStyle name="Uitvoer 2" xfId="122" xr:uid="{00000000-0005-0000-0000-000091000000}"/>
    <cellStyle name="Verklarende tekst 2" xfId="127" xr:uid="{00000000-0005-0000-0000-000092000000}"/>
    <cellStyle name="Waarschuwingstekst 2" xfId="126" xr:uid="{00000000-0005-0000-0000-00009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161925</xdr:colOff>
      <xdr:row>0</xdr:row>
      <xdr:rowOff>123825</xdr:rowOff>
    </xdr:from>
    <xdr:to>
      <xdr:col>16</xdr:col>
      <xdr:colOff>180975</xdr:colOff>
      <xdr:row>4</xdr:row>
      <xdr:rowOff>114300</xdr:rowOff>
    </xdr:to>
    <xdr:pic>
      <xdr:nvPicPr>
        <xdr:cNvPr id="1032" name="Picture 7" descr="logo rijnland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23825"/>
          <a:ext cx="1971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19049</xdr:colOff>
      <xdr:row>7</xdr:row>
      <xdr:rowOff>70341</xdr:rowOff>
    </xdr:from>
    <xdr:to>
      <xdr:col>4</xdr:col>
      <xdr:colOff>3197087</xdr:colOff>
      <xdr:row>13</xdr:row>
      <xdr:rowOff>148811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8F0045-428D-4036-B89A-F56A2F11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58914" y="1206014"/>
          <a:ext cx="3178038" cy="1155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EF581"/>
  <sheetViews>
    <sheetView tabSelected="1" view="pageBreakPreview" zoomScale="85" zoomScaleNormal="85" zoomScaleSheetLayoutView="85" workbookViewId="0">
      <selection activeCell="H27" sqref="H27"/>
    </sheetView>
  </sheetViews>
  <sheetFormatPr defaultColWidth="9.140625" defaultRowHeight="12.75" x14ac:dyDescent="0.2"/>
  <cols>
    <col min="1" max="1" width="5" style="2" customWidth="1"/>
    <col min="2" max="2" width="5.42578125" style="26" customWidth="1"/>
    <col min="3" max="3" width="10" style="6" customWidth="1"/>
    <col min="4" max="4" width="16.140625" style="49" customWidth="1"/>
    <col min="5" max="5" width="70.42578125" style="605" customWidth="1"/>
    <col min="6" max="6" width="7.85546875" style="1" customWidth="1"/>
    <col min="7" max="9" width="5.7109375" style="1" customWidth="1"/>
    <col min="10" max="10" width="13" style="1" customWidth="1"/>
    <col min="11" max="11" width="16.140625" style="1" customWidth="1"/>
    <col min="12" max="12" width="8.140625" style="1" customWidth="1"/>
    <col min="13" max="13" width="6" style="1" customWidth="1"/>
    <col min="14" max="14" width="5.7109375" style="1" customWidth="1"/>
    <col min="15" max="15" width="9.7109375" style="1" customWidth="1"/>
    <col min="16" max="16" width="7.85546875" style="1" customWidth="1"/>
    <col min="17" max="17" width="5.7109375" style="57" customWidth="1"/>
    <col min="18" max="18" width="5.7109375" style="1" customWidth="1"/>
    <col min="19" max="19" width="5.7109375" style="5" customWidth="1"/>
    <col min="20" max="21" width="7.28515625" style="9" customWidth="1"/>
    <col min="22" max="22" width="11.42578125" style="11" customWidth="1"/>
    <col min="23" max="23" width="6.5703125" style="4" customWidth="1"/>
    <col min="24" max="24" width="5.7109375" style="4" customWidth="1"/>
    <col min="25" max="25" width="5.7109375" style="5" customWidth="1"/>
    <col min="26" max="26" width="10.28515625" style="5" customWidth="1"/>
    <col min="27" max="27" width="9.85546875" style="10" bestFit="1" customWidth="1"/>
    <col min="28" max="28" width="6.5703125" style="4" customWidth="1"/>
    <col min="29" max="29" width="6.28515625" style="4" customWidth="1"/>
    <col min="30" max="30" width="6.7109375" style="5" customWidth="1"/>
    <col min="31" max="31" width="9.28515625" style="5" bestFit="1" customWidth="1"/>
    <col min="32" max="32" width="9.85546875" style="10" bestFit="1" customWidth="1"/>
    <col min="33" max="33" width="6.85546875" style="4" customWidth="1"/>
    <col min="34" max="34" width="5.7109375" style="91" customWidth="1"/>
    <col min="35" max="35" width="6.85546875" style="92" customWidth="1"/>
    <col min="36" max="36" width="8.140625" style="92" customWidth="1"/>
    <col min="37" max="37" width="6.5703125" style="91" customWidth="1"/>
    <col min="38" max="38" width="47.85546875" style="105" customWidth="1"/>
    <col min="39" max="39" width="2.7109375" style="2" customWidth="1"/>
    <col min="40" max="40" width="5" style="291" customWidth="1"/>
    <col min="41" max="41" width="13.42578125" style="291" customWidth="1"/>
    <col min="42" max="42" width="11.7109375" style="290" customWidth="1"/>
    <col min="43" max="43" width="2.7109375" style="290" customWidth="1"/>
    <col min="44" max="44" width="14.42578125" style="291" customWidth="1"/>
    <col min="45" max="45" width="11.7109375" style="290" customWidth="1"/>
    <col min="46" max="49" width="9.140625" style="2"/>
    <col min="50" max="50" width="11" style="2" customWidth="1"/>
    <col min="51" max="52" width="11.7109375" style="2" customWidth="1"/>
    <col min="53" max="53" width="2.7109375" style="2" customWidth="1"/>
    <col min="54" max="54" width="11.7109375" style="2" customWidth="1"/>
    <col min="55" max="55" width="12.85546875" style="2" customWidth="1"/>
    <col min="56" max="56" width="0.28515625" style="2" customWidth="1"/>
    <col min="57" max="58" width="8.85546875" customWidth="1"/>
    <col min="59" max="16384" width="9.140625" style="2"/>
  </cols>
  <sheetData>
    <row r="1" spans="2:58" x14ac:dyDescent="0.2">
      <c r="B1" s="804" t="s">
        <v>136</v>
      </c>
      <c r="C1" s="805"/>
      <c r="D1" s="572"/>
      <c r="E1" s="604"/>
      <c r="F1" s="572"/>
      <c r="G1" s="646"/>
      <c r="H1" s="646"/>
      <c r="I1" s="595"/>
      <c r="J1" s="672"/>
      <c r="K1" s="573"/>
      <c r="L1" s="574"/>
      <c r="M1" s="24"/>
      <c r="N1" s="24"/>
      <c r="O1" s="24"/>
      <c r="P1" s="24"/>
      <c r="Q1" s="575"/>
      <c r="R1" s="576" t="s">
        <v>208</v>
      </c>
      <c r="S1" s="577"/>
      <c r="T1" s="806" t="s">
        <v>682</v>
      </c>
      <c r="U1" s="806"/>
      <c r="V1" s="806"/>
      <c r="W1" s="806"/>
      <c r="X1" s="806"/>
      <c r="Y1" s="806"/>
      <c r="Z1" s="806"/>
      <c r="AA1" s="806"/>
      <c r="AB1" s="806"/>
      <c r="AC1" s="806"/>
      <c r="AD1" s="806"/>
      <c r="AE1" s="806"/>
      <c r="AF1" s="806"/>
      <c r="AG1" s="806"/>
      <c r="AH1" s="806"/>
      <c r="AI1" s="806"/>
      <c r="AJ1" s="806"/>
      <c r="AK1" s="806"/>
      <c r="AL1" s="807"/>
    </row>
    <row r="2" spans="2:58" x14ac:dyDescent="0.2">
      <c r="B2" s="816" t="s">
        <v>20</v>
      </c>
      <c r="C2" s="815"/>
      <c r="D2" s="659" t="s">
        <v>927</v>
      </c>
      <c r="E2" s="759"/>
      <c r="F2" s="698" t="s">
        <v>681</v>
      </c>
      <c r="G2" s="775"/>
      <c r="H2" s="551"/>
      <c r="I2" s="774"/>
      <c r="J2" s="773"/>
      <c r="K2" s="760">
        <v>44518</v>
      </c>
      <c r="L2" s="26"/>
      <c r="M2" s="6"/>
      <c r="N2" s="6"/>
      <c r="O2" s="6"/>
      <c r="P2" s="6"/>
      <c r="Q2" s="552"/>
      <c r="R2" s="594"/>
      <c r="S2" s="594"/>
      <c r="T2" s="808"/>
      <c r="U2" s="808"/>
      <c r="V2" s="808"/>
      <c r="W2" s="808"/>
      <c r="X2" s="808"/>
      <c r="Y2" s="808"/>
      <c r="Z2" s="808"/>
      <c r="AA2" s="808"/>
      <c r="AB2" s="808"/>
      <c r="AC2" s="808"/>
      <c r="AD2" s="808"/>
      <c r="AE2" s="808"/>
      <c r="AF2" s="808"/>
      <c r="AG2" s="808"/>
      <c r="AH2" s="808"/>
      <c r="AI2" s="808"/>
      <c r="AJ2" s="808"/>
      <c r="AK2" s="808"/>
      <c r="AL2" s="809"/>
    </row>
    <row r="3" spans="2:58" x14ac:dyDescent="0.2">
      <c r="B3" s="814" t="s">
        <v>41</v>
      </c>
      <c r="C3" s="815"/>
      <c r="D3" s="659" t="s">
        <v>850</v>
      </c>
      <c r="E3" s="759"/>
      <c r="F3" s="698" t="s">
        <v>681</v>
      </c>
      <c r="G3" s="775"/>
      <c r="H3" s="551"/>
      <c r="I3" s="774"/>
      <c r="J3" s="772"/>
      <c r="K3" s="760">
        <v>44477</v>
      </c>
      <c r="L3" s="26"/>
      <c r="M3" s="6"/>
      <c r="N3" s="6"/>
      <c r="O3" s="6"/>
      <c r="P3" s="6"/>
      <c r="Q3" s="552"/>
      <c r="R3" s="49" t="s">
        <v>94</v>
      </c>
      <c r="S3" s="592"/>
      <c r="T3" s="808" t="s">
        <v>269</v>
      </c>
      <c r="U3" s="808"/>
      <c r="V3" s="808"/>
      <c r="W3" s="808"/>
      <c r="X3" s="808"/>
      <c r="Y3" s="808"/>
      <c r="Z3" s="808"/>
      <c r="AA3" s="808"/>
      <c r="AB3" s="808"/>
      <c r="AC3" s="808"/>
      <c r="AD3" s="808"/>
      <c r="AE3" s="808"/>
      <c r="AF3" s="808"/>
      <c r="AG3" s="808"/>
      <c r="AH3" s="808"/>
      <c r="AI3" s="808"/>
      <c r="AJ3" s="808"/>
      <c r="AK3" s="808"/>
      <c r="AL3" s="809"/>
    </row>
    <row r="4" spans="2:58" x14ac:dyDescent="0.2">
      <c r="B4" s="812" t="s">
        <v>202</v>
      </c>
      <c r="C4" s="813"/>
      <c r="D4" s="659" t="s">
        <v>850</v>
      </c>
      <c r="E4" s="759"/>
      <c r="F4" s="761" t="s">
        <v>681</v>
      </c>
      <c r="G4" s="105"/>
      <c r="H4" s="6"/>
      <c r="I4" s="757"/>
      <c r="J4" s="673"/>
      <c r="K4" s="760">
        <v>44433</v>
      </c>
      <c r="L4" s="26"/>
      <c r="M4" s="6"/>
      <c r="N4" s="6"/>
      <c r="O4" s="6"/>
      <c r="P4" s="6"/>
      <c r="Q4" s="552"/>
      <c r="R4" s="592"/>
      <c r="S4" s="592"/>
      <c r="T4" s="808"/>
      <c r="U4" s="808"/>
      <c r="V4" s="808"/>
      <c r="W4" s="808"/>
      <c r="X4" s="808"/>
      <c r="Y4" s="808"/>
      <c r="Z4" s="808"/>
      <c r="AA4" s="808"/>
      <c r="AB4" s="808"/>
      <c r="AC4" s="808"/>
      <c r="AD4" s="808"/>
      <c r="AE4" s="808"/>
      <c r="AF4" s="808"/>
      <c r="AG4" s="808"/>
      <c r="AH4" s="808"/>
      <c r="AI4" s="808"/>
      <c r="AJ4" s="808"/>
      <c r="AK4" s="808"/>
      <c r="AL4" s="809"/>
    </row>
    <row r="5" spans="2:58" x14ac:dyDescent="0.2">
      <c r="B5" s="814" t="s">
        <v>27</v>
      </c>
      <c r="C5" s="815"/>
      <c r="D5" s="659" t="s">
        <v>819</v>
      </c>
      <c r="E5" s="606"/>
      <c r="F5" s="698" t="s">
        <v>681</v>
      </c>
      <c r="G5" s="551"/>
      <c r="H5" s="551"/>
      <c r="I5" s="749"/>
      <c r="J5" s="749"/>
      <c r="K5" s="586">
        <v>44316</v>
      </c>
      <c r="L5" s="26"/>
      <c r="M5" s="6"/>
      <c r="N5" s="6"/>
      <c r="O5" s="6"/>
      <c r="P5" s="6"/>
      <c r="Q5" s="552"/>
      <c r="R5" s="49"/>
      <c r="S5" s="17"/>
      <c r="T5" s="105"/>
      <c r="U5" s="23"/>
      <c r="V5" s="17"/>
      <c r="W5" s="8"/>
      <c r="X5" s="8"/>
      <c r="Y5" s="17"/>
      <c r="Z5" s="17"/>
      <c r="AA5" s="17"/>
      <c r="AB5" s="8"/>
      <c r="AC5" s="8"/>
      <c r="AD5" s="17"/>
      <c r="AE5" s="17"/>
      <c r="AF5" s="17"/>
      <c r="AG5" s="8"/>
      <c r="AH5" s="363"/>
      <c r="AI5" s="323"/>
      <c r="AJ5" s="323"/>
      <c r="AK5" s="363"/>
      <c r="AL5" s="779"/>
    </row>
    <row r="6" spans="2:58" x14ac:dyDescent="0.2">
      <c r="B6" s="812" t="s">
        <v>201</v>
      </c>
      <c r="C6" s="813"/>
      <c r="D6" s="659" t="s">
        <v>680</v>
      </c>
      <c r="E6" s="606"/>
      <c r="F6" s="698" t="s">
        <v>681</v>
      </c>
      <c r="G6" s="551"/>
      <c r="H6" s="551"/>
      <c r="I6" s="597"/>
      <c r="J6" s="673"/>
      <c r="K6" s="586">
        <v>44267</v>
      </c>
      <c r="L6" s="276"/>
      <c r="M6" s="3"/>
      <c r="N6" s="3"/>
      <c r="O6" s="3"/>
      <c r="P6" s="3"/>
      <c r="Q6" s="553"/>
      <c r="R6" s="569" t="s">
        <v>100</v>
      </c>
      <c r="S6" s="15"/>
      <c r="T6" s="661" t="s">
        <v>683</v>
      </c>
      <c r="U6" s="16"/>
      <c r="V6" s="15"/>
      <c r="W6" s="12"/>
      <c r="X6" s="12"/>
      <c r="Y6" s="15"/>
      <c r="Z6" s="15"/>
      <c r="AA6" s="15"/>
      <c r="AB6" s="12"/>
      <c r="AC6" s="12"/>
      <c r="AD6" s="15"/>
      <c r="AE6" s="15"/>
      <c r="AF6" s="15"/>
      <c r="AG6" s="12"/>
      <c r="AH6" s="570"/>
      <c r="AI6" s="571"/>
      <c r="AJ6" s="571"/>
      <c r="AK6" s="570"/>
      <c r="AL6" s="780"/>
    </row>
    <row r="7" spans="2:58" s="565" customFormat="1" ht="13.5" thickBot="1" x14ac:dyDescent="0.25">
      <c r="B7" s="810" t="s">
        <v>203</v>
      </c>
      <c r="C7" s="811"/>
      <c r="D7" s="554" t="s">
        <v>205</v>
      </c>
      <c r="E7" s="555"/>
      <c r="F7" s="598" t="s">
        <v>207</v>
      </c>
      <c r="G7" s="93"/>
      <c r="H7" s="93"/>
      <c r="I7" s="756"/>
      <c r="J7" s="93"/>
      <c r="K7" s="556" t="s">
        <v>204</v>
      </c>
      <c r="L7" s="557" t="s">
        <v>206</v>
      </c>
      <c r="M7" s="557"/>
      <c r="N7" s="558"/>
      <c r="O7" s="558"/>
      <c r="P7" s="558"/>
      <c r="Q7" s="559"/>
      <c r="R7" s="558"/>
      <c r="S7" s="560"/>
      <c r="T7" s="561"/>
      <c r="U7" s="561"/>
      <c r="V7" s="560"/>
      <c r="W7" s="562"/>
      <c r="X7" s="562"/>
      <c r="Y7" s="560"/>
      <c r="Z7" s="560"/>
      <c r="AA7" s="560"/>
      <c r="AB7" s="562"/>
      <c r="AC7" s="562"/>
      <c r="AD7" s="560"/>
      <c r="AE7" s="560"/>
      <c r="AF7" s="560"/>
      <c r="AG7" s="562"/>
      <c r="AH7" s="563"/>
      <c r="AI7" s="564"/>
      <c r="AJ7" s="564"/>
      <c r="AK7" s="563"/>
      <c r="AL7" s="781"/>
      <c r="AN7" s="566"/>
      <c r="AO7" s="566"/>
      <c r="AP7" s="567"/>
      <c r="AQ7" s="567"/>
      <c r="AR7" s="566"/>
      <c r="AS7" s="567"/>
      <c r="BE7" s="568"/>
      <c r="BF7" s="568"/>
    </row>
    <row r="8" spans="2:58" ht="20.25" customHeight="1" x14ac:dyDescent="0.3">
      <c r="B8" s="697"/>
      <c r="D8" s="283"/>
      <c r="E8" s="607"/>
      <c r="F8" s="278"/>
      <c r="G8" s="280" t="s">
        <v>101</v>
      </c>
      <c r="H8" s="281"/>
      <c r="I8" s="282"/>
      <c r="J8" s="282"/>
      <c r="K8" s="6"/>
      <c r="L8" s="6"/>
      <c r="M8" s="6"/>
      <c r="N8" s="6"/>
      <c r="O8" s="17"/>
      <c r="P8" s="6"/>
      <c r="Q8" s="55"/>
      <c r="R8" s="6"/>
      <c r="S8" s="17"/>
      <c r="T8" s="23"/>
      <c r="U8" s="23"/>
      <c r="V8" s="17"/>
      <c r="W8" s="8"/>
      <c r="X8" s="8"/>
      <c r="Y8" s="17"/>
      <c r="Z8" s="17"/>
      <c r="AA8" s="279"/>
      <c r="AB8" s="8"/>
      <c r="AC8" s="8"/>
      <c r="AD8" s="17"/>
      <c r="AE8" s="17"/>
      <c r="AF8" s="279"/>
      <c r="AG8" s="75"/>
      <c r="AH8" s="76"/>
      <c r="AI8" s="77"/>
      <c r="AJ8" s="77"/>
      <c r="AK8" s="76"/>
      <c r="AL8" s="779"/>
      <c r="AN8" s="1"/>
      <c r="AO8" s="1"/>
      <c r="AP8" s="2"/>
      <c r="AQ8" s="2"/>
      <c r="AR8" s="1"/>
      <c r="AS8" s="2"/>
    </row>
    <row r="9" spans="2:58" ht="13.5" customHeight="1" x14ac:dyDescent="0.3">
      <c r="B9" s="697"/>
      <c r="D9" s="105"/>
      <c r="E9" s="607"/>
      <c r="F9" s="278"/>
      <c r="G9" s="848" t="s">
        <v>102</v>
      </c>
      <c r="H9" s="849"/>
      <c r="I9" s="6"/>
      <c r="J9" s="6"/>
      <c r="K9" s="281" t="s">
        <v>103</v>
      </c>
      <c r="L9" s="6"/>
      <c r="M9" s="6"/>
      <c r="N9" s="6"/>
      <c r="O9" s="17"/>
      <c r="P9" s="6"/>
      <c r="Q9" s="55"/>
      <c r="R9" s="6"/>
      <c r="S9" s="17"/>
      <c r="T9" s="23"/>
      <c r="U9" s="23"/>
      <c r="V9" s="17"/>
      <c r="W9" s="8"/>
      <c r="X9" s="8"/>
      <c r="Y9" s="17"/>
      <c r="Z9" s="17"/>
      <c r="AA9" s="279"/>
      <c r="AB9" s="8"/>
      <c r="AC9" s="8"/>
      <c r="AD9" s="17"/>
      <c r="AE9" s="17"/>
      <c r="AF9" s="279"/>
      <c r="AG9" s="75"/>
      <c r="AH9" s="76"/>
      <c r="AI9" s="77"/>
      <c r="AJ9" s="77"/>
      <c r="AK9" s="76"/>
      <c r="AL9" s="779"/>
      <c r="AN9" s="1"/>
      <c r="AO9" s="1"/>
      <c r="AP9" s="2"/>
      <c r="AQ9" s="2"/>
      <c r="AR9" s="1"/>
      <c r="AS9" s="2"/>
    </row>
    <row r="10" spans="2:58" ht="12.75" customHeight="1" x14ac:dyDescent="0.2">
      <c r="B10" s="697"/>
      <c r="D10" s="105"/>
      <c r="F10" s="104"/>
      <c r="G10" s="850" t="s">
        <v>104</v>
      </c>
      <c r="H10" s="849"/>
      <c r="I10" s="851"/>
      <c r="J10" s="671"/>
      <c r="K10" s="593" t="s">
        <v>105</v>
      </c>
      <c r="L10" s="7"/>
      <c r="M10" s="7"/>
      <c r="N10" s="6"/>
      <c r="O10" s="17"/>
      <c r="P10" s="6"/>
      <c r="Q10" s="55"/>
      <c r="R10" s="6"/>
      <c r="S10" s="17"/>
      <c r="T10" s="23"/>
      <c r="U10" s="21"/>
      <c r="V10" s="17"/>
      <c r="W10" s="8"/>
      <c r="X10" s="8"/>
      <c r="Y10" s="17"/>
      <c r="Z10" s="17"/>
      <c r="AA10" s="17"/>
      <c r="AB10" s="17"/>
      <c r="AC10" s="17"/>
      <c r="AD10" s="17"/>
      <c r="AE10" s="17"/>
      <c r="AF10" s="20"/>
      <c r="AG10" s="78"/>
      <c r="AH10" s="76"/>
      <c r="AI10" s="77"/>
      <c r="AJ10" s="77"/>
      <c r="AK10" s="76"/>
      <c r="AL10" s="779"/>
      <c r="AN10" s="1"/>
      <c r="AO10" s="1"/>
      <c r="AP10" s="2"/>
      <c r="AQ10" s="2"/>
      <c r="AR10" s="1"/>
      <c r="AS10" s="2"/>
    </row>
    <row r="11" spans="2:58" ht="12.75" customHeight="1" x14ac:dyDescent="0.2">
      <c r="B11" s="697"/>
      <c r="D11" s="103"/>
      <c r="F11" s="31"/>
      <c r="G11" s="850" t="s">
        <v>106</v>
      </c>
      <c r="H11" s="849"/>
      <c r="I11" s="851"/>
      <c r="J11" s="671"/>
      <c r="K11" s="593" t="s">
        <v>107</v>
      </c>
      <c r="L11" s="105"/>
      <c r="M11" s="105"/>
      <c r="N11" s="6"/>
      <c r="O11" s="17"/>
      <c r="P11" s="6"/>
      <c r="Q11" s="55"/>
      <c r="R11" s="45" t="s">
        <v>38</v>
      </c>
      <c r="S11" s="27"/>
      <c r="T11" s="46"/>
      <c r="U11" s="47"/>
      <c r="V11" s="66" t="s">
        <v>49</v>
      </c>
      <c r="W11" s="67"/>
      <c r="X11" s="67"/>
      <c r="Y11" s="67"/>
      <c r="Z11" s="67"/>
      <c r="AA11" s="67"/>
      <c r="AB11" s="67"/>
      <c r="AC11" s="67"/>
      <c r="AD11" s="67"/>
      <c r="AE11" s="67"/>
      <c r="AF11" s="68"/>
      <c r="AG11" s="79"/>
      <c r="AH11" s="80"/>
      <c r="AI11" s="81"/>
      <c r="AJ11" s="81"/>
      <c r="AK11" s="80"/>
      <c r="AL11" s="779"/>
      <c r="AN11" s="1"/>
      <c r="AO11" s="1"/>
      <c r="AP11" s="2"/>
      <c r="AQ11" s="2"/>
      <c r="AR11" s="1"/>
      <c r="AS11" s="2"/>
    </row>
    <row r="12" spans="2:58" ht="12.75" customHeight="1" x14ac:dyDescent="0.2">
      <c r="B12" s="697"/>
      <c r="D12" s="106"/>
      <c r="F12" s="107"/>
      <c r="G12" s="850" t="s">
        <v>108</v>
      </c>
      <c r="H12" s="849"/>
      <c r="I12" s="851"/>
      <c r="J12" s="671"/>
      <c r="K12" s="593" t="s">
        <v>109</v>
      </c>
      <c r="L12" s="105"/>
      <c r="M12" s="105"/>
      <c r="N12" s="6"/>
      <c r="O12" s="23"/>
      <c r="P12" s="6"/>
      <c r="Q12" s="55"/>
      <c r="R12" s="6"/>
      <c r="S12" s="17"/>
      <c r="T12" s="23"/>
      <c r="U12" s="23"/>
      <c r="V12" s="32"/>
      <c r="W12" s="56"/>
      <c r="X12" s="8"/>
      <c r="Y12" s="17"/>
      <c r="Z12" s="17"/>
      <c r="AA12" s="69"/>
      <c r="AB12" s="8"/>
      <c r="AC12" s="8"/>
      <c r="AD12" s="17"/>
      <c r="AE12" s="17"/>
      <c r="AG12" s="75"/>
      <c r="AH12" s="76"/>
      <c r="AI12" s="77"/>
      <c r="AJ12" s="77"/>
      <c r="AK12" s="76"/>
      <c r="AL12" s="779"/>
      <c r="AN12" s="1"/>
      <c r="AO12" s="1"/>
      <c r="AP12" s="2"/>
      <c r="AQ12" s="2"/>
      <c r="AR12" s="1"/>
      <c r="AS12" s="2"/>
    </row>
    <row r="13" spans="2:58" ht="13.5" customHeight="1" thickBot="1" x14ac:dyDescent="0.25">
      <c r="B13" s="697"/>
      <c r="D13" s="106"/>
      <c r="F13" s="107"/>
      <c r="G13" s="850" t="s">
        <v>110</v>
      </c>
      <c r="H13" s="849"/>
      <c r="I13" s="851"/>
      <c r="J13" s="671"/>
      <c r="K13" s="593" t="s">
        <v>106</v>
      </c>
      <c r="L13" s="105"/>
      <c r="M13" s="105"/>
      <c r="N13" s="6"/>
      <c r="O13" s="7"/>
      <c r="P13" s="6"/>
      <c r="Q13" s="55"/>
      <c r="R13" s="7"/>
      <c r="S13" s="7"/>
      <c r="T13" s="7"/>
      <c r="U13" s="7"/>
      <c r="W13" s="19"/>
      <c r="X13" s="19"/>
      <c r="Y13" s="18"/>
      <c r="Z13" s="17"/>
      <c r="AA13" s="69"/>
      <c r="AB13" s="19"/>
      <c r="AC13" s="19"/>
      <c r="AD13" s="18"/>
      <c r="AE13" s="17"/>
      <c r="AG13" s="79"/>
      <c r="AH13" s="80"/>
      <c r="AI13" s="81"/>
      <c r="AJ13" s="81"/>
      <c r="AK13" s="80"/>
      <c r="AL13" s="779"/>
      <c r="AN13" s="357" t="s">
        <v>118</v>
      </c>
      <c r="AO13" s="1"/>
      <c r="AP13" s="2"/>
      <c r="AQ13" s="2"/>
      <c r="AR13" s="1"/>
      <c r="AS13" s="2"/>
    </row>
    <row r="14" spans="2:58" s="7" customFormat="1" ht="16.5" customHeight="1" thickBot="1" x14ac:dyDescent="0.3">
      <c r="B14" s="697"/>
      <c r="C14" s="6"/>
      <c r="D14" s="49"/>
      <c r="E14" s="608"/>
      <c r="F14" s="31"/>
      <c r="G14" s="6"/>
      <c r="I14" s="54"/>
      <c r="J14" s="54"/>
      <c r="N14" s="6"/>
      <c r="O14" s="6"/>
      <c r="Q14" s="55"/>
      <c r="V14" s="762"/>
      <c r="W14" s="70"/>
      <c r="X14" s="70"/>
      <c r="Y14" s="30"/>
      <c r="Z14" s="843" t="s">
        <v>56</v>
      </c>
      <c r="AA14" s="844"/>
      <c r="AB14" s="70"/>
      <c r="AC14" s="70"/>
      <c r="AD14" s="30"/>
      <c r="AE14" s="843" t="s">
        <v>57</v>
      </c>
      <c r="AF14" s="844"/>
      <c r="AG14" s="79"/>
      <c r="AH14" s="80"/>
      <c r="AI14" s="81"/>
      <c r="AJ14" s="81"/>
      <c r="AK14" s="80"/>
      <c r="AL14" s="781"/>
      <c r="AN14" s="6"/>
    </row>
    <row r="15" spans="2:58" s="25" customFormat="1" ht="16.149999999999999" customHeight="1" x14ac:dyDescent="0.2">
      <c r="B15" s="647"/>
      <c r="C15" s="24"/>
      <c r="D15" s="271"/>
      <c r="E15" s="609"/>
      <c r="F15" s="819" t="s">
        <v>99</v>
      </c>
      <c r="G15" s="819" t="s">
        <v>91</v>
      </c>
      <c r="H15" s="853" t="s">
        <v>92</v>
      </c>
      <c r="I15" s="853" t="s">
        <v>213</v>
      </c>
      <c r="J15" s="712" t="s">
        <v>485</v>
      </c>
      <c r="K15" s="712" t="s">
        <v>486</v>
      </c>
      <c r="L15" s="24"/>
      <c r="M15" s="802" t="s">
        <v>250</v>
      </c>
      <c r="N15" s="819" t="s">
        <v>72</v>
      </c>
      <c r="O15" s="823" t="s">
        <v>73</v>
      </c>
      <c r="P15" s="819" t="s">
        <v>74</v>
      </c>
      <c r="Q15" s="819" t="s">
        <v>75</v>
      </c>
      <c r="R15" s="820" t="s">
        <v>76</v>
      </c>
      <c r="S15" s="817" t="s">
        <v>77</v>
      </c>
      <c r="T15" s="819" t="s">
        <v>78</v>
      </c>
      <c r="U15" s="819" t="s">
        <v>79</v>
      </c>
      <c r="V15" s="763" t="s">
        <v>80</v>
      </c>
      <c r="W15" s="841" t="s">
        <v>81</v>
      </c>
      <c r="X15" s="819" t="s">
        <v>82</v>
      </c>
      <c r="Y15" s="827" t="s">
        <v>83</v>
      </c>
      <c r="Z15" s="846" t="s">
        <v>84</v>
      </c>
      <c r="AA15" s="847"/>
      <c r="AB15" s="841" t="s">
        <v>81</v>
      </c>
      <c r="AC15" s="819" t="s">
        <v>87</v>
      </c>
      <c r="AD15" s="845" t="s">
        <v>88</v>
      </c>
      <c r="AE15" s="846" t="s">
        <v>84</v>
      </c>
      <c r="AF15" s="847"/>
      <c r="AG15" s="823" t="s">
        <v>89</v>
      </c>
      <c r="AH15" s="830" t="s">
        <v>69</v>
      </c>
      <c r="AI15" s="832" t="s">
        <v>90</v>
      </c>
      <c r="AJ15" s="838" t="s">
        <v>154</v>
      </c>
      <c r="AK15" s="835" t="s">
        <v>95</v>
      </c>
      <c r="AL15" s="782"/>
      <c r="AN15" s="24"/>
    </row>
    <row r="16" spans="2:58" ht="12.75" customHeight="1" x14ac:dyDescent="0.2">
      <c r="B16" s="812" t="s">
        <v>17</v>
      </c>
      <c r="C16" s="852"/>
      <c r="D16" s="277" t="s">
        <v>98</v>
      </c>
      <c r="E16" s="610" t="s">
        <v>70</v>
      </c>
      <c r="F16" s="856"/>
      <c r="G16" s="856"/>
      <c r="H16" s="854" t="s">
        <v>52</v>
      </c>
      <c r="I16" s="854"/>
      <c r="J16" s="6" t="s">
        <v>483</v>
      </c>
      <c r="K16" s="6" t="s">
        <v>71</v>
      </c>
      <c r="L16" s="6" t="s">
        <v>93</v>
      </c>
      <c r="M16" s="803"/>
      <c r="N16" s="803"/>
      <c r="O16" s="818"/>
      <c r="P16" s="803"/>
      <c r="Q16" s="803"/>
      <c r="R16" s="821"/>
      <c r="S16" s="818"/>
      <c r="T16" s="803"/>
      <c r="U16" s="842"/>
      <c r="V16" s="74" t="s">
        <v>68</v>
      </c>
      <c r="W16" s="842"/>
      <c r="X16" s="842"/>
      <c r="Y16" s="828"/>
      <c r="Z16" s="839" t="s">
        <v>50</v>
      </c>
      <c r="AA16" s="840"/>
      <c r="AB16" s="842"/>
      <c r="AC16" s="842"/>
      <c r="AD16" s="828"/>
      <c r="AE16" s="839" t="s">
        <v>50</v>
      </c>
      <c r="AF16" s="813"/>
      <c r="AG16" s="829"/>
      <c r="AH16" s="831"/>
      <c r="AI16" s="833"/>
      <c r="AJ16" s="833"/>
      <c r="AK16" s="836"/>
      <c r="AL16" s="285" t="s">
        <v>111</v>
      </c>
      <c r="AN16" s="1" t="s">
        <v>117</v>
      </c>
      <c r="AO16" s="1" t="s">
        <v>121</v>
      </c>
      <c r="AP16" s="1" t="s">
        <v>121</v>
      </c>
      <c r="AQ16" s="2"/>
      <c r="AR16" s="1" t="s">
        <v>122</v>
      </c>
      <c r="AS16" s="1" t="s">
        <v>122</v>
      </c>
      <c r="AT16" s="1" t="s">
        <v>124</v>
      </c>
      <c r="AU16" s="824" t="s">
        <v>186</v>
      </c>
      <c r="AV16" s="825"/>
      <c r="AW16" s="826"/>
      <c r="AX16" s="1" t="s">
        <v>124</v>
      </c>
      <c r="AY16" s="1"/>
      <c r="AZ16" s="1"/>
      <c r="BA16" s="1"/>
      <c r="BB16" s="1"/>
      <c r="BC16" s="1"/>
      <c r="BD16" s="1"/>
    </row>
    <row r="17" spans="2:63" ht="12.75" customHeight="1" x14ac:dyDescent="0.2">
      <c r="B17" s="697" t="s">
        <v>43</v>
      </c>
      <c r="C17" s="270" t="s">
        <v>96</v>
      </c>
      <c r="D17" s="277" t="s">
        <v>97</v>
      </c>
      <c r="E17" s="611" t="s">
        <v>54</v>
      </c>
      <c r="F17" s="856"/>
      <c r="G17" s="856"/>
      <c r="H17" s="854" t="s">
        <v>53</v>
      </c>
      <c r="I17" s="854"/>
      <c r="J17" s="6" t="s">
        <v>484</v>
      </c>
      <c r="K17" s="6" t="s">
        <v>51</v>
      </c>
      <c r="L17" s="6" t="s">
        <v>10</v>
      </c>
      <c r="M17" s="803"/>
      <c r="N17" s="803"/>
      <c r="O17" s="818"/>
      <c r="P17" s="803"/>
      <c r="Q17" s="803"/>
      <c r="R17" s="821"/>
      <c r="S17" s="818"/>
      <c r="T17" s="803"/>
      <c r="U17" s="842"/>
      <c r="V17" s="11" t="s">
        <v>2</v>
      </c>
      <c r="W17" s="842"/>
      <c r="X17" s="842"/>
      <c r="Y17" s="828"/>
      <c r="Z17" s="17" t="s">
        <v>85</v>
      </c>
      <c r="AA17" s="10" t="s">
        <v>86</v>
      </c>
      <c r="AB17" s="842"/>
      <c r="AC17" s="842"/>
      <c r="AD17" s="828"/>
      <c r="AE17" s="17" t="s">
        <v>85</v>
      </c>
      <c r="AF17" s="10" t="s">
        <v>86</v>
      </c>
      <c r="AG17" s="829"/>
      <c r="AH17" s="831"/>
      <c r="AI17" s="833"/>
      <c r="AJ17" s="833"/>
      <c r="AK17" s="836"/>
      <c r="AL17" s="285"/>
      <c r="AN17" s="1"/>
      <c r="AO17" s="1" t="s">
        <v>114</v>
      </c>
      <c r="AP17" s="1" t="s">
        <v>116</v>
      </c>
      <c r="AQ17" s="2"/>
      <c r="AR17" s="1" t="s">
        <v>114</v>
      </c>
      <c r="AS17" s="1" t="s">
        <v>116</v>
      </c>
      <c r="AT17" s="1" t="s">
        <v>155</v>
      </c>
      <c r="AU17" s="1" t="s">
        <v>187</v>
      </c>
      <c r="AV17" s="1" t="s">
        <v>187</v>
      </c>
      <c r="AW17" s="1" t="s">
        <v>188</v>
      </c>
      <c r="AX17" s="1" t="s">
        <v>155</v>
      </c>
      <c r="AY17" s="1"/>
      <c r="AZ17" s="1"/>
      <c r="BA17" s="1"/>
      <c r="BB17" s="1"/>
      <c r="BC17" s="1"/>
      <c r="BD17" s="1"/>
    </row>
    <row r="18" spans="2:63" ht="12.75" customHeight="1" x14ac:dyDescent="0.2">
      <c r="B18" s="697"/>
      <c r="D18" s="272"/>
      <c r="E18" s="69"/>
      <c r="F18" s="856"/>
      <c r="G18" s="856"/>
      <c r="H18" s="854" t="s">
        <v>21</v>
      </c>
      <c r="I18" s="854"/>
      <c r="J18" s="670"/>
      <c r="K18" s="6" t="s">
        <v>18</v>
      </c>
      <c r="L18" s="6" t="s">
        <v>4</v>
      </c>
      <c r="M18" s="803"/>
      <c r="N18" s="803"/>
      <c r="O18" s="818"/>
      <c r="P18" s="803"/>
      <c r="Q18" s="803"/>
      <c r="R18" s="821"/>
      <c r="S18" s="818"/>
      <c r="T18" s="803"/>
      <c r="U18" s="842"/>
      <c r="V18" s="11" t="s">
        <v>0</v>
      </c>
      <c r="W18" s="842"/>
      <c r="X18" s="842"/>
      <c r="Y18" s="828"/>
      <c r="Z18" s="17" t="s">
        <v>0</v>
      </c>
      <c r="AA18" s="10" t="s">
        <v>0</v>
      </c>
      <c r="AB18" s="842"/>
      <c r="AC18" s="842"/>
      <c r="AD18" s="828"/>
      <c r="AE18" s="17" t="s">
        <v>0</v>
      </c>
      <c r="AF18" s="10" t="s">
        <v>0</v>
      </c>
      <c r="AG18" s="829"/>
      <c r="AH18" s="831"/>
      <c r="AI18" s="833"/>
      <c r="AJ18" s="833"/>
      <c r="AK18" s="836"/>
      <c r="AL18" s="285"/>
      <c r="AN18" s="1"/>
      <c r="AO18" s="1" t="s">
        <v>115</v>
      </c>
      <c r="AP18" s="1" t="s">
        <v>115</v>
      </c>
      <c r="AQ18" s="2"/>
      <c r="AR18" s="1" t="s">
        <v>115</v>
      </c>
      <c r="AS18" s="1" t="s">
        <v>115</v>
      </c>
      <c r="AT18" s="1" t="s">
        <v>156</v>
      </c>
      <c r="AU18" s="1"/>
      <c r="AV18" s="1"/>
      <c r="AW18" s="434">
        <f>AX401</f>
        <v>16</v>
      </c>
      <c r="AX18" s="1" t="s">
        <v>157</v>
      </c>
      <c r="AY18" s="1"/>
      <c r="AZ18" s="1"/>
      <c r="BA18" s="1"/>
      <c r="BB18" s="1"/>
      <c r="BC18" s="1"/>
      <c r="BD18" s="1"/>
    </row>
    <row r="19" spans="2:63" ht="12.75" customHeight="1" x14ac:dyDescent="0.2">
      <c r="B19" s="697"/>
      <c r="C19" s="7"/>
      <c r="D19" s="273"/>
      <c r="E19" s="69"/>
      <c r="F19" s="857"/>
      <c r="G19" s="856"/>
      <c r="H19" s="855" t="s">
        <v>3</v>
      </c>
      <c r="I19" s="855"/>
      <c r="J19" s="670"/>
      <c r="K19" s="7"/>
      <c r="L19" s="6"/>
      <c r="M19" s="803"/>
      <c r="N19" s="803"/>
      <c r="O19" s="818"/>
      <c r="P19" s="803"/>
      <c r="Q19" s="803"/>
      <c r="R19" s="822"/>
      <c r="S19" s="818"/>
      <c r="T19" s="803"/>
      <c r="U19" s="842"/>
      <c r="V19" s="11" t="s">
        <v>22</v>
      </c>
      <c r="W19" s="842"/>
      <c r="X19" s="842"/>
      <c r="Y19" s="828"/>
      <c r="Z19" s="17" t="s">
        <v>23</v>
      </c>
      <c r="AA19" s="10" t="s">
        <v>22</v>
      </c>
      <c r="AB19" s="842"/>
      <c r="AC19" s="842"/>
      <c r="AD19" s="828"/>
      <c r="AE19" s="17" t="s">
        <v>23</v>
      </c>
      <c r="AF19" s="10" t="s">
        <v>22</v>
      </c>
      <c r="AG19" s="829"/>
      <c r="AH19" s="831"/>
      <c r="AI19" s="834"/>
      <c r="AJ19" s="834"/>
      <c r="AK19" s="837"/>
      <c r="AL19" s="783"/>
      <c r="AN19" s="1" t="s">
        <v>123</v>
      </c>
      <c r="AO19" s="1" t="s">
        <v>184</v>
      </c>
      <c r="AP19" s="1" t="s">
        <v>184</v>
      </c>
      <c r="AQ19" s="2"/>
      <c r="AR19" s="1" t="s">
        <v>184</v>
      </c>
      <c r="AS19" s="1" t="s">
        <v>184</v>
      </c>
      <c r="AT19" s="1" t="s">
        <v>125</v>
      </c>
      <c r="AU19" s="1" t="s">
        <v>161</v>
      </c>
      <c r="AV19" s="1" t="s">
        <v>162</v>
      </c>
      <c r="AW19" s="1" t="s">
        <v>185</v>
      </c>
      <c r="AX19" s="1" t="s">
        <v>125</v>
      </c>
      <c r="AY19" s="1"/>
      <c r="AZ19" s="1"/>
      <c r="BA19" s="1"/>
      <c r="BB19" s="1"/>
      <c r="BC19" s="1"/>
      <c r="BD19" s="1"/>
    </row>
    <row r="20" spans="2:63" s="7" customFormat="1" ht="12.75" customHeight="1" thickBot="1" x14ac:dyDescent="0.25">
      <c r="B20" s="696"/>
      <c r="C20" s="93"/>
      <c r="D20" s="274"/>
      <c r="E20" s="596"/>
      <c r="F20" s="94"/>
      <c r="G20" s="94"/>
      <c r="H20" s="94"/>
      <c r="I20" s="94"/>
      <c r="J20" s="94"/>
      <c r="K20" s="93"/>
      <c r="L20" s="93"/>
      <c r="M20" s="93"/>
      <c r="N20" s="93" t="s">
        <v>5</v>
      </c>
      <c r="O20" s="93" t="s">
        <v>6</v>
      </c>
      <c r="P20" s="93" t="s">
        <v>7</v>
      </c>
      <c r="Q20" s="93"/>
      <c r="R20" s="93"/>
      <c r="S20" s="93"/>
      <c r="T20" s="95" t="s">
        <v>24</v>
      </c>
      <c r="U20" s="95" t="s">
        <v>24</v>
      </c>
      <c r="V20" s="96" t="s">
        <v>8</v>
      </c>
      <c r="W20" s="97" t="s">
        <v>14</v>
      </c>
      <c r="X20" s="97" t="s">
        <v>14</v>
      </c>
      <c r="Y20" s="98" t="s">
        <v>6</v>
      </c>
      <c r="Z20" s="99" t="s">
        <v>6</v>
      </c>
      <c r="AA20" s="100" t="s">
        <v>8</v>
      </c>
      <c r="AB20" s="101" t="s">
        <v>14</v>
      </c>
      <c r="AC20" s="97" t="s">
        <v>14</v>
      </c>
      <c r="AD20" s="99" t="s">
        <v>6</v>
      </c>
      <c r="AE20" s="99" t="s">
        <v>6</v>
      </c>
      <c r="AF20" s="100" t="s">
        <v>8</v>
      </c>
      <c r="AG20" s="94"/>
      <c r="AH20" s="94"/>
      <c r="AI20" s="102"/>
      <c r="AJ20" s="94"/>
      <c r="AK20" s="358"/>
      <c r="AL20" s="784"/>
    </row>
    <row r="21" spans="2:63" s="167" customFormat="1" ht="12.6" customHeight="1" x14ac:dyDescent="0.2">
      <c r="B21" s="648"/>
      <c r="C21" s="165"/>
      <c r="D21" s="166"/>
      <c r="E21" s="612"/>
      <c r="F21" s="58"/>
      <c r="G21" s="165"/>
      <c r="H21" s="165"/>
      <c r="I21" s="165"/>
      <c r="J21" s="165"/>
      <c r="K21" s="165" t="s">
        <v>11</v>
      </c>
      <c r="L21" s="165"/>
      <c r="M21" s="165"/>
      <c r="N21" s="165"/>
      <c r="O21" s="165"/>
      <c r="P21" s="165"/>
      <c r="Q21" s="168"/>
      <c r="R21" s="165"/>
      <c r="S21" s="169"/>
      <c r="T21" s="170"/>
      <c r="U21" s="170"/>
      <c r="V21" s="171"/>
      <c r="W21" s="172"/>
      <c r="X21" s="172"/>
      <c r="Y21" s="169"/>
      <c r="Z21" s="169"/>
      <c r="AA21" s="173"/>
      <c r="AB21" s="172"/>
      <c r="AC21" s="172"/>
      <c r="AD21" s="169"/>
      <c r="AE21" s="169"/>
      <c r="AF21" s="173"/>
      <c r="AG21" s="174"/>
      <c r="AH21" s="175"/>
      <c r="AI21" s="176"/>
      <c r="AJ21" s="317"/>
      <c r="AK21" s="359"/>
      <c r="AL21" s="785"/>
      <c r="AM21" s="130"/>
      <c r="AN21" s="316"/>
      <c r="AO21" s="294"/>
      <c r="AP21" s="294"/>
      <c r="AQ21" s="295"/>
      <c r="AR21" s="294"/>
      <c r="AS21" s="294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G21" s="130"/>
      <c r="BH21" s="130"/>
      <c r="BI21" s="130"/>
      <c r="BJ21" s="130"/>
      <c r="BK21" s="130"/>
    </row>
    <row r="22" spans="2:63" s="108" customFormat="1" ht="15" customHeight="1" x14ac:dyDescent="0.2">
      <c r="B22" s="649"/>
      <c r="C22" s="131"/>
      <c r="E22" s="613" t="s">
        <v>44</v>
      </c>
      <c r="F22" s="149"/>
      <c r="G22" s="159"/>
      <c r="L22" s="109"/>
      <c r="M22" s="109"/>
      <c r="N22" s="109"/>
      <c r="Q22" s="131"/>
      <c r="R22" s="131"/>
      <c r="S22" s="131"/>
      <c r="T22" s="131"/>
      <c r="U22" s="63"/>
      <c r="V22" s="160">
        <f>V557</f>
        <v>1508.9026360961984</v>
      </c>
      <c r="W22" s="150"/>
      <c r="X22" s="150"/>
      <c r="Y22" s="151"/>
      <c r="Z22" s="161">
        <f>Z557</f>
        <v>713.23235790736089</v>
      </c>
      <c r="AA22" s="162">
        <f>AA557</f>
        <v>787.60841945438187</v>
      </c>
      <c r="AB22" s="150"/>
      <c r="AC22" s="150"/>
      <c r="AD22" s="151"/>
      <c r="AE22" s="161">
        <f>AE557</f>
        <v>874.42298241139417</v>
      </c>
      <c r="AF22" s="162">
        <f>AF557</f>
        <v>979.73712611625467</v>
      </c>
      <c r="AG22" s="126"/>
      <c r="AH22" s="127"/>
      <c r="AI22" s="163"/>
      <c r="AJ22" s="318"/>
      <c r="AK22" s="360"/>
      <c r="AL22" s="786"/>
      <c r="AN22" s="316"/>
      <c r="AO22" s="294"/>
      <c r="AP22" s="294"/>
      <c r="AQ22" s="293"/>
      <c r="AR22" s="294"/>
      <c r="AS22" s="294"/>
    </row>
    <row r="23" spans="2:63" s="130" customFormat="1" ht="12.6" customHeight="1" x14ac:dyDescent="0.2">
      <c r="B23" s="650"/>
      <c r="C23" s="63"/>
      <c r="D23" s="129"/>
      <c r="E23" s="614" t="s">
        <v>59</v>
      </c>
      <c r="F23" s="63"/>
      <c r="G23" s="63"/>
      <c r="H23" s="63"/>
      <c r="I23" s="63"/>
      <c r="J23" s="63"/>
      <c r="K23" s="585">
        <f>AF22*1000/(400*SQRT(3))</f>
        <v>1414.128733745725</v>
      </c>
      <c r="L23" s="112"/>
      <c r="M23" s="112"/>
      <c r="N23" s="112"/>
      <c r="O23" s="63"/>
      <c r="P23" s="63"/>
      <c r="Q23" s="63"/>
      <c r="R23" s="63"/>
      <c r="S23" s="63"/>
      <c r="T23" s="63"/>
      <c r="U23" s="63"/>
      <c r="V23" s="113"/>
      <c r="W23" s="114"/>
      <c r="X23" s="114"/>
      <c r="Y23" s="64"/>
      <c r="Z23" s="111"/>
      <c r="AA23" s="44"/>
      <c r="AB23" s="114"/>
      <c r="AC23" s="114"/>
      <c r="AD23" s="64"/>
      <c r="AE23" s="111"/>
      <c r="AF23" s="44"/>
      <c r="AG23" s="126"/>
      <c r="AH23" s="127"/>
      <c r="AI23" s="163"/>
      <c r="AJ23" s="318"/>
      <c r="AK23" s="360"/>
      <c r="AL23" s="785"/>
      <c r="AN23" s="316"/>
      <c r="AO23" s="294"/>
      <c r="AP23" s="294"/>
      <c r="AQ23" s="295"/>
      <c r="AR23" s="294"/>
      <c r="AS23" s="294"/>
    </row>
    <row r="24" spans="2:63" s="130" customFormat="1" ht="12.6" customHeight="1" x14ac:dyDescent="0.2">
      <c r="B24" s="650"/>
      <c r="C24" s="63"/>
      <c r="D24" s="129"/>
      <c r="E24" s="614" t="s">
        <v>48</v>
      </c>
      <c r="F24" s="63"/>
      <c r="G24" s="63"/>
      <c r="H24" s="63"/>
      <c r="I24" s="63"/>
      <c r="J24" s="63"/>
      <c r="K24" s="115">
        <f>AE22/AF22</f>
        <v>0.89250775448070141</v>
      </c>
      <c r="L24" s="112"/>
      <c r="M24" s="112"/>
      <c r="N24" s="112"/>
      <c r="O24" s="63"/>
      <c r="P24" s="63"/>
      <c r="Q24" s="63"/>
      <c r="R24" s="63"/>
      <c r="S24" s="63"/>
      <c r="T24" s="63"/>
      <c r="U24" s="63"/>
      <c r="V24" s="113"/>
      <c r="W24" s="114"/>
      <c r="X24" s="114"/>
      <c r="Y24" s="64"/>
      <c r="Z24" s="111"/>
      <c r="AA24" s="116"/>
      <c r="AB24" s="114"/>
      <c r="AC24" s="114"/>
      <c r="AD24" s="64"/>
      <c r="AE24" s="111"/>
      <c r="AF24" s="116"/>
      <c r="AG24" s="126"/>
      <c r="AH24" s="127"/>
      <c r="AI24" s="163"/>
      <c r="AJ24" s="318"/>
      <c r="AK24" s="360"/>
      <c r="AL24" s="785"/>
      <c r="AN24" s="316"/>
      <c r="AO24" s="294"/>
      <c r="AP24" s="294"/>
      <c r="AQ24" s="295"/>
      <c r="AR24" s="294"/>
      <c r="AS24" s="294"/>
    </row>
    <row r="25" spans="2:63" s="130" customFormat="1" ht="12.6" customHeight="1" x14ac:dyDescent="0.2">
      <c r="B25" s="650"/>
      <c r="C25" s="63"/>
      <c r="D25" s="129"/>
      <c r="E25" s="614" t="s">
        <v>200</v>
      </c>
      <c r="F25" s="63"/>
      <c r="G25" s="63"/>
      <c r="H25" s="63"/>
      <c r="I25" s="63"/>
      <c r="J25" s="63"/>
      <c r="K25" s="550">
        <f>K561</f>
        <v>0.7620609008593251</v>
      </c>
      <c r="L25" s="112"/>
      <c r="M25" s="112"/>
      <c r="N25" s="112"/>
      <c r="O25" s="63"/>
      <c r="P25" s="63"/>
      <c r="Q25" s="63"/>
      <c r="R25" s="63"/>
      <c r="S25" s="63"/>
      <c r="T25" s="63"/>
      <c r="U25" s="63"/>
      <c r="V25" s="113"/>
      <c r="W25" s="114"/>
      <c r="X25" s="114"/>
      <c r="Y25" s="64"/>
      <c r="Z25" s="111"/>
      <c r="AA25" s="116"/>
      <c r="AB25" s="114"/>
      <c r="AC25" s="114"/>
      <c r="AD25" s="64"/>
      <c r="AE25" s="111"/>
      <c r="AF25" s="116"/>
      <c r="AG25" s="126"/>
      <c r="AH25" s="127"/>
      <c r="AI25" s="163"/>
      <c r="AJ25" s="318"/>
      <c r="AK25" s="360"/>
      <c r="AL25" s="785"/>
      <c r="AN25" s="316"/>
      <c r="AO25" s="294"/>
      <c r="AP25" s="294"/>
      <c r="AQ25" s="295"/>
      <c r="AR25" s="294"/>
      <c r="AS25" s="294"/>
    </row>
    <row r="26" spans="2:63" s="130" customFormat="1" ht="12.6" customHeight="1" x14ac:dyDescent="0.2">
      <c r="B26" s="650"/>
      <c r="C26" s="63"/>
      <c r="D26" s="129"/>
      <c r="E26" s="614" t="s">
        <v>211</v>
      </c>
      <c r="F26" s="63"/>
      <c r="G26" s="63"/>
      <c r="H26" s="63"/>
      <c r="I26" s="63"/>
      <c r="J26" s="63"/>
      <c r="K26" s="585">
        <f>K562</f>
        <v>1600</v>
      </c>
      <c r="L26" s="112"/>
      <c r="M26" s="112"/>
      <c r="N26" s="112"/>
      <c r="O26" s="63"/>
      <c r="P26" s="63"/>
      <c r="Q26" s="63"/>
      <c r="R26" s="63"/>
      <c r="S26" s="63"/>
      <c r="T26" s="63"/>
      <c r="U26" s="63"/>
      <c r="V26" s="113"/>
      <c r="W26" s="114"/>
      <c r="X26" s="114"/>
      <c r="Y26" s="64"/>
      <c r="Z26" s="111"/>
      <c r="AA26" s="116"/>
      <c r="AB26" s="114"/>
      <c r="AC26" s="114"/>
      <c r="AD26" s="64"/>
      <c r="AE26" s="111"/>
      <c r="AF26" s="116"/>
      <c r="AG26" s="126"/>
      <c r="AH26" s="127"/>
      <c r="AI26" s="163"/>
      <c r="AJ26" s="318"/>
      <c r="AK26" s="360"/>
      <c r="AL26" s="785"/>
      <c r="AN26" s="316"/>
      <c r="AO26" s="294"/>
      <c r="AP26" s="294"/>
      <c r="AQ26" s="295"/>
      <c r="AR26" s="294"/>
      <c r="AS26" s="294"/>
    </row>
    <row r="27" spans="2:63" s="130" customFormat="1" ht="12.6" customHeight="1" x14ac:dyDescent="0.2">
      <c r="B27" s="650"/>
      <c r="C27" s="63"/>
      <c r="D27" s="129"/>
      <c r="E27" s="614" t="s">
        <v>212</v>
      </c>
      <c r="F27" s="63"/>
      <c r="G27" s="63"/>
      <c r="H27" s="63"/>
      <c r="I27" s="63"/>
      <c r="J27" s="63"/>
      <c r="K27" s="585">
        <f>K23</f>
        <v>1414.128733745725</v>
      </c>
      <c r="L27" s="112"/>
      <c r="M27" s="112"/>
      <c r="N27" s="112"/>
      <c r="O27" s="63"/>
      <c r="P27" s="63"/>
      <c r="Q27" s="63"/>
      <c r="R27" s="63"/>
      <c r="S27" s="63"/>
      <c r="T27" s="63"/>
      <c r="U27" s="63"/>
      <c r="V27" s="113"/>
      <c r="W27" s="114"/>
      <c r="X27" s="114"/>
      <c r="Y27" s="64"/>
      <c r="Z27" s="111"/>
      <c r="AA27" s="116"/>
      <c r="AB27" s="114"/>
      <c r="AC27" s="114"/>
      <c r="AD27" s="64"/>
      <c r="AE27" s="111"/>
      <c r="AF27" s="116"/>
      <c r="AG27" s="126"/>
      <c r="AH27" s="127"/>
      <c r="AI27" s="163"/>
      <c r="AJ27" s="318"/>
      <c r="AK27" s="360"/>
      <c r="AL27" s="785"/>
      <c r="AN27" s="316"/>
      <c r="AO27" s="294"/>
      <c r="AP27" s="294"/>
      <c r="AQ27" s="295"/>
      <c r="AR27" s="294"/>
      <c r="AS27" s="294"/>
    </row>
    <row r="28" spans="2:63" s="130" customFormat="1" ht="12.6" customHeight="1" x14ac:dyDescent="0.2">
      <c r="B28" s="650"/>
      <c r="C28" s="63"/>
      <c r="D28" s="129"/>
      <c r="E28" s="615" t="s">
        <v>599</v>
      </c>
      <c r="F28" s="117"/>
      <c r="G28" s="63"/>
      <c r="H28" s="63"/>
      <c r="I28" s="63"/>
      <c r="J28" s="63"/>
      <c r="K28" s="584"/>
      <c r="L28" s="63"/>
      <c r="M28" s="63"/>
      <c r="N28" s="112"/>
      <c r="O28" s="63"/>
      <c r="P28" s="63"/>
      <c r="Q28" s="63"/>
      <c r="R28" s="63"/>
      <c r="S28" s="64"/>
      <c r="T28" s="132"/>
      <c r="U28" s="132"/>
      <c r="V28" s="119"/>
      <c r="W28" s="133"/>
      <c r="X28" s="133"/>
      <c r="Y28" s="64"/>
      <c r="Z28" s="64"/>
      <c r="AA28" s="164"/>
      <c r="AB28" s="133"/>
      <c r="AC28" s="133"/>
      <c r="AD28" s="64"/>
      <c r="AE28" s="64"/>
      <c r="AF28" s="164"/>
      <c r="AG28" s="126"/>
      <c r="AH28" s="127"/>
      <c r="AI28" s="163"/>
      <c r="AJ28" s="318"/>
      <c r="AK28" s="360"/>
      <c r="AL28" s="785"/>
      <c r="AN28" s="316"/>
      <c r="AO28" s="294"/>
      <c r="AP28" s="294"/>
      <c r="AQ28" s="295"/>
      <c r="AR28" s="294"/>
      <c r="AS28" s="294"/>
    </row>
    <row r="29" spans="2:63" s="130" customFormat="1" ht="12.6" customHeight="1" x14ac:dyDescent="0.2">
      <c r="B29" s="650"/>
      <c r="C29" s="63"/>
      <c r="D29" s="63"/>
      <c r="E29" s="616"/>
      <c r="F29" s="117"/>
      <c r="G29" s="63"/>
      <c r="H29" s="63"/>
      <c r="I29" s="63"/>
      <c r="J29" s="63"/>
      <c r="K29" s="63"/>
      <c r="L29" s="63"/>
      <c r="M29" s="63"/>
      <c r="N29" s="112"/>
      <c r="O29" s="63"/>
      <c r="P29" s="63"/>
      <c r="Q29" s="131"/>
      <c r="R29" s="63"/>
      <c r="S29" s="64"/>
      <c r="T29" s="132"/>
      <c r="U29" s="132"/>
      <c r="V29" s="119"/>
      <c r="W29" s="133"/>
      <c r="X29" s="133"/>
      <c r="Y29" s="64"/>
      <c r="Z29" s="64"/>
      <c r="AA29" s="164"/>
      <c r="AB29" s="133"/>
      <c r="AC29" s="133"/>
      <c r="AD29" s="64"/>
      <c r="AE29" s="64"/>
      <c r="AF29" s="164"/>
      <c r="AG29" s="126"/>
      <c r="AH29" s="127"/>
      <c r="AI29" s="163"/>
      <c r="AJ29" s="318"/>
      <c r="AK29" s="360"/>
      <c r="AL29" s="785"/>
      <c r="AN29" s="316"/>
      <c r="AO29" s="294"/>
      <c r="AP29" s="294"/>
      <c r="AQ29" s="295"/>
      <c r="AR29" s="294"/>
      <c r="AS29" s="294"/>
    </row>
    <row r="30" spans="2:63" s="130" customFormat="1" ht="12.6" customHeight="1" thickBot="1" x14ac:dyDescent="0.25">
      <c r="B30" s="651"/>
      <c r="C30" s="177"/>
      <c r="D30" s="178"/>
      <c r="E30" s="617"/>
      <c r="F30" s="158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9"/>
      <c r="R30" s="177"/>
      <c r="S30" s="180"/>
      <c r="T30" s="181"/>
      <c r="U30" s="181"/>
      <c r="V30" s="182"/>
      <c r="W30" s="183"/>
      <c r="X30" s="183"/>
      <c r="Y30" s="180"/>
      <c r="Z30" s="180"/>
      <c r="AA30" s="184"/>
      <c r="AB30" s="183"/>
      <c r="AC30" s="183"/>
      <c r="AD30" s="180"/>
      <c r="AE30" s="180"/>
      <c r="AF30" s="184"/>
      <c r="AG30" s="185"/>
      <c r="AH30" s="186"/>
      <c r="AI30" s="187"/>
      <c r="AJ30" s="319"/>
      <c r="AK30" s="361"/>
      <c r="AL30" s="787"/>
      <c r="AN30" s="316"/>
      <c r="AO30" s="294"/>
      <c r="AP30" s="294"/>
      <c r="AQ30" s="295"/>
      <c r="AR30" s="294"/>
      <c r="AS30" s="294"/>
    </row>
    <row r="31" spans="2:63" s="7" customFormat="1" ht="15.75" thickTop="1" x14ac:dyDescent="0.2">
      <c r="B31" s="652"/>
      <c r="C31" s="128"/>
      <c r="D31" s="188"/>
      <c r="E31" s="618" t="s">
        <v>31</v>
      </c>
      <c r="F31" s="599"/>
      <c r="G31" s="275"/>
      <c r="H31" s="6"/>
      <c r="I31" s="6"/>
      <c r="J31" s="6"/>
      <c r="K31" s="6"/>
      <c r="L31" s="6"/>
      <c r="M31" s="6"/>
      <c r="N31" s="6"/>
      <c r="O31" s="338" t="s">
        <v>39</v>
      </c>
      <c r="P31" s="6"/>
      <c r="Q31" s="55"/>
      <c r="R31" s="6"/>
      <c r="S31" s="17"/>
      <c r="T31" s="23"/>
      <c r="U31" s="23"/>
      <c r="V31" s="11"/>
      <c r="W31" s="8"/>
      <c r="X31" s="8"/>
      <c r="Y31" s="17"/>
      <c r="Z31" s="17"/>
      <c r="AA31" s="10"/>
      <c r="AB31" s="8"/>
      <c r="AC31" s="8"/>
      <c r="AD31" s="17"/>
      <c r="AE31" s="17"/>
      <c r="AF31" s="10"/>
      <c r="AG31" s="75"/>
      <c r="AH31" s="88"/>
      <c r="AI31" s="110"/>
      <c r="AJ31" s="77"/>
      <c r="AK31" s="76"/>
      <c r="AL31" s="285"/>
      <c r="AN31" s="316"/>
      <c r="AO31" s="294"/>
      <c r="AP31" s="294"/>
      <c r="AQ31" s="292"/>
      <c r="AR31" s="294"/>
      <c r="AS31" s="294"/>
    </row>
    <row r="32" spans="2:63" s="7" customFormat="1" ht="12.6" customHeight="1" x14ac:dyDescent="0.2">
      <c r="B32" s="697"/>
      <c r="C32" s="6"/>
      <c r="D32" s="49"/>
      <c r="E32" s="619" t="s">
        <v>752</v>
      </c>
      <c r="F32" s="6"/>
      <c r="G32" s="587" t="s">
        <v>28</v>
      </c>
      <c r="H32" s="587" t="s">
        <v>41</v>
      </c>
      <c r="I32" s="587" t="s">
        <v>20</v>
      </c>
      <c r="J32" s="587"/>
      <c r="K32" s="6" t="s">
        <v>42</v>
      </c>
      <c r="L32" s="6" t="s">
        <v>26</v>
      </c>
      <c r="M32" s="6"/>
      <c r="N32" s="6">
        <v>400</v>
      </c>
      <c r="O32" s="6">
        <v>1000</v>
      </c>
      <c r="P32" s="6"/>
      <c r="Q32" s="55"/>
      <c r="R32" s="6"/>
      <c r="S32" s="17"/>
      <c r="T32" s="23"/>
      <c r="U32" s="23"/>
      <c r="V32" s="11"/>
      <c r="W32" s="8"/>
      <c r="X32" s="8"/>
      <c r="Y32" s="17"/>
      <c r="Z32" s="17"/>
      <c r="AA32" s="10"/>
      <c r="AB32" s="8"/>
      <c r="AC32" s="8"/>
      <c r="AD32" s="118"/>
      <c r="AE32" s="111"/>
      <c r="AF32" s="44"/>
      <c r="AG32" s="75"/>
      <c r="AH32" s="88"/>
      <c r="AI32" s="110"/>
      <c r="AJ32" s="77"/>
      <c r="AK32" s="76"/>
      <c r="AL32" s="285"/>
      <c r="AN32" s="316">
        <f>IF($N32&gt;0,$N32,"")</f>
        <v>400</v>
      </c>
      <c r="AO32" s="294">
        <f>IF($N32=400,$AA32,"")</f>
        <v>0</v>
      </c>
      <c r="AP32" s="294" t="str">
        <f>IF($N32=230,$AA32,"")</f>
        <v/>
      </c>
      <c r="AQ32" s="292"/>
      <c r="AR32" s="294">
        <f>IF($N32=400,$AF32,"")</f>
        <v>0</v>
      </c>
      <c r="AS32" s="294" t="str">
        <f>IF($N32=230,$AF32,"")</f>
        <v/>
      </c>
      <c r="AT32" s="295"/>
      <c r="AU32" s="295"/>
      <c r="AV32" s="295"/>
      <c r="AW32" s="295"/>
      <c r="AY32" s="295"/>
      <c r="AZ32" s="295"/>
      <c r="BA32" s="295"/>
      <c r="BB32" s="295"/>
      <c r="BC32" s="295"/>
      <c r="BD32" s="295"/>
    </row>
    <row r="33" spans="1:56" s="7" customFormat="1" ht="12.6" customHeight="1" x14ac:dyDescent="0.2">
      <c r="B33" s="697"/>
      <c r="C33" s="6"/>
      <c r="D33" s="701" t="s">
        <v>487</v>
      </c>
      <c r="E33" s="702" t="s">
        <v>689</v>
      </c>
      <c r="F33" s="6"/>
      <c r="G33" s="587" t="s">
        <v>34</v>
      </c>
      <c r="H33" s="587" t="s">
        <v>34</v>
      </c>
      <c r="I33" s="587" t="s">
        <v>34</v>
      </c>
      <c r="J33" s="587"/>
      <c r="K33" s="6" t="s">
        <v>25</v>
      </c>
      <c r="L33" s="6" t="s">
        <v>26</v>
      </c>
      <c r="M33" s="6"/>
      <c r="N33" s="6">
        <v>400</v>
      </c>
      <c r="O33" s="6"/>
      <c r="P33" s="63">
        <v>1000</v>
      </c>
      <c r="Q33" s="55"/>
      <c r="R33" s="6"/>
      <c r="S33" s="17"/>
      <c r="T33" s="23"/>
      <c r="U33" s="23"/>
      <c r="V33" s="119"/>
      <c r="W33" s="8"/>
      <c r="X33" s="8"/>
      <c r="Y33" s="17"/>
      <c r="Z33" s="120"/>
      <c r="AA33" s="121"/>
      <c r="AB33" s="8"/>
      <c r="AC33" s="8"/>
      <c r="AD33" s="118"/>
      <c r="AE33" s="111"/>
      <c r="AF33" s="44"/>
      <c r="AG33" s="75"/>
      <c r="AH33" s="88"/>
      <c r="AI33" s="110">
        <v>0.8</v>
      </c>
      <c r="AJ33" s="422">
        <f>AX33</f>
        <v>1250</v>
      </c>
      <c r="AK33" s="76"/>
      <c r="AL33" s="285"/>
      <c r="AN33" s="316">
        <f>IF($N33&gt;0,$N33,"")</f>
        <v>400</v>
      </c>
      <c r="AO33" s="294">
        <f>IF($N33=400,$AA33,"")</f>
        <v>0</v>
      </c>
      <c r="AP33" s="294" t="str">
        <f>IF($N33=230,$AA33,"")</f>
        <v/>
      </c>
      <c r="AQ33" s="292"/>
      <c r="AR33" s="294">
        <f>IF($N33=400,$AF33,"")</f>
        <v>0</v>
      </c>
      <c r="AS33" s="294" t="str">
        <f>IF($N33=230,$AF33,"")</f>
        <v/>
      </c>
      <c r="AT33" s="295">
        <f>CEILING((P33/AI33),1)</f>
        <v>1250</v>
      </c>
      <c r="AU33" s="295">
        <f>IF($AT33&gt;0,VLOOKUP($AT33,automaatkeuze,1),"")</f>
        <v>1250</v>
      </c>
      <c r="AV33" s="295">
        <f>IF($AT33&gt;0,VLOOKUP($AT33,automaatkeuze,3),"")</f>
        <v>1600</v>
      </c>
      <c r="AW33" s="295"/>
      <c r="AX33" s="292">
        <f>IF(AT33&gt;AU33,AV33,AU33)</f>
        <v>1250</v>
      </c>
      <c r="AY33" s="295"/>
      <c r="AZ33" s="295"/>
      <c r="BA33" s="295"/>
      <c r="BB33" s="295"/>
      <c r="BC33" s="295"/>
      <c r="BD33" s="295"/>
    </row>
    <row r="34" spans="1:56" s="7" customFormat="1" ht="12.6" customHeight="1" x14ac:dyDescent="0.2">
      <c r="B34" s="697"/>
      <c r="C34" s="6"/>
      <c r="D34" s="701"/>
      <c r="E34" s="622"/>
      <c r="F34" s="6"/>
      <c r="G34" s="6"/>
      <c r="H34" s="587"/>
      <c r="I34" s="587"/>
      <c r="J34" s="587"/>
      <c r="K34" s="6"/>
      <c r="L34" s="6"/>
      <c r="M34" s="6"/>
      <c r="N34" s="6"/>
      <c r="O34" s="6"/>
      <c r="P34" s="63"/>
      <c r="Q34" s="55"/>
      <c r="R34" s="6"/>
      <c r="S34" s="17"/>
      <c r="T34" s="23"/>
      <c r="U34" s="23"/>
      <c r="V34" s="119"/>
      <c r="W34" s="8"/>
      <c r="X34" s="8"/>
      <c r="Y34" s="17"/>
      <c r="Z34" s="120"/>
      <c r="AA34" s="121"/>
      <c r="AB34" s="8"/>
      <c r="AC34" s="8"/>
      <c r="AD34" s="118"/>
      <c r="AE34" s="111"/>
      <c r="AF34" s="44"/>
      <c r="AG34" s="75"/>
      <c r="AH34" s="88"/>
      <c r="AI34" s="110"/>
      <c r="AJ34" s="422"/>
      <c r="AK34" s="76"/>
      <c r="AL34" s="285"/>
      <c r="AN34" s="316"/>
      <c r="AO34" s="294"/>
      <c r="AP34" s="294"/>
      <c r="AQ34" s="292"/>
      <c r="AR34" s="294"/>
      <c r="AS34" s="294"/>
      <c r="AT34" s="295"/>
      <c r="AU34" s="295"/>
      <c r="AV34" s="295"/>
      <c r="AW34" s="295"/>
      <c r="AX34" s="292"/>
      <c r="AY34" s="295"/>
      <c r="AZ34" s="295"/>
      <c r="BA34" s="295"/>
      <c r="BB34" s="295"/>
      <c r="BC34" s="295"/>
      <c r="BD34" s="295"/>
    </row>
    <row r="35" spans="1:56" s="7" customFormat="1" ht="12.6" customHeight="1" x14ac:dyDescent="0.2">
      <c r="B35" s="697"/>
      <c r="C35" s="6"/>
      <c r="D35" s="701" t="s">
        <v>832</v>
      </c>
      <c r="E35" s="702" t="s">
        <v>906</v>
      </c>
      <c r="F35" s="6"/>
      <c r="G35" s="587" t="s">
        <v>28</v>
      </c>
      <c r="H35" s="587" t="s">
        <v>20</v>
      </c>
      <c r="I35" s="587" t="s">
        <v>20</v>
      </c>
      <c r="J35" s="587"/>
      <c r="K35" s="587" t="s">
        <v>684</v>
      </c>
      <c r="L35" s="6" t="s">
        <v>9</v>
      </c>
      <c r="M35" s="6"/>
      <c r="N35" s="6">
        <v>400</v>
      </c>
      <c r="O35" s="6"/>
      <c r="P35" s="63">
        <v>1000</v>
      </c>
      <c r="Q35" s="55"/>
      <c r="R35" s="6"/>
      <c r="S35" s="17"/>
      <c r="T35" s="23"/>
      <c r="U35" s="23"/>
      <c r="V35" s="119"/>
      <c r="W35" s="8"/>
      <c r="X35" s="8"/>
      <c r="Y35" s="17"/>
      <c r="Z35" s="120"/>
      <c r="AA35" s="121"/>
      <c r="AB35" s="8"/>
      <c r="AC35" s="8"/>
      <c r="AD35" s="118"/>
      <c r="AE35" s="111"/>
      <c r="AF35" s="44"/>
      <c r="AG35" s="75"/>
      <c r="AH35" s="88"/>
      <c r="AI35" s="110">
        <v>0.8</v>
      </c>
      <c r="AJ35" s="422">
        <f>AX35</f>
        <v>1250</v>
      </c>
      <c r="AK35" s="76"/>
      <c r="AL35" s="285"/>
      <c r="AN35" s="316">
        <f>IF($N35&gt;0,$N35,"")</f>
        <v>400</v>
      </c>
      <c r="AO35" s="294">
        <f>IF($N35=400,$AA35,"")</f>
        <v>0</v>
      </c>
      <c r="AP35" s="294" t="str">
        <f>IF($N35=230,$AA35,"")</f>
        <v/>
      </c>
      <c r="AQ35" s="292"/>
      <c r="AR35" s="294">
        <f>IF($N35=400,$AF35,"")</f>
        <v>0</v>
      </c>
      <c r="AS35" s="294" t="str">
        <f>IF($N35=230,$AF35,"")</f>
        <v/>
      </c>
      <c r="AT35" s="295">
        <f>CEILING((P35/AI35),1)</f>
        <v>1250</v>
      </c>
      <c r="AU35" s="295">
        <f>IF($AT35&gt;0,VLOOKUP($AT35,automaatkeuze,1),"")</f>
        <v>1250</v>
      </c>
      <c r="AV35" s="295">
        <f>IF($AT35&gt;0,VLOOKUP($AT35,automaatkeuze,3),"")</f>
        <v>1600</v>
      </c>
      <c r="AW35" s="295"/>
      <c r="AX35" s="292">
        <f>IF(AT35&gt;AU35,AV35,AU35)</f>
        <v>1250</v>
      </c>
      <c r="AY35" s="295"/>
      <c r="AZ35" s="295"/>
      <c r="BA35" s="295"/>
      <c r="BB35" s="295"/>
      <c r="BC35" s="295"/>
      <c r="BD35" s="295"/>
    </row>
    <row r="36" spans="1:56" s="7" customFormat="1" ht="12.6" customHeight="1" x14ac:dyDescent="0.2">
      <c r="B36" s="697"/>
      <c r="C36" s="6"/>
      <c r="D36" s="701" t="s">
        <v>833</v>
      </c>
      <c r="E36" s="702" t="s">
        <v>907</v>
      </c>
      <c r="F36" s="6"/>
      <c r="G36" s="587" t="s">
        <v>28</v>
      </c>
      <c r="H36" s="587" t="s">
        <v>20</v>
      </c>
      <c r="I36" s="587" t="s">
        <v>20</v>
      </c>
      <c r="J36" s="587"/>
      <c r="K36" s="587" t="s">
        <v>684</v>
      </c>
      <c r="L36" s="6" t="s">
        <v>9</v>
      </c>
      <c r="M36" s="6"/>
      <c r="N36" s="6">
        <v>400</v>
      </c>
      <c r="O36" s="6"/>
      <c r="P36" s="63">
        <v>400</v>
      </c>
      <c r="Q36" s="55"/>
      <c r="R36" s="6"/>
      <c r="S36" s="17"/>
      <c r="T36" s="23"/>
      <c r="U36" s="23"/>
      <c r="V36" s="119"/>
      <c r="W36" s="8"/>
      <c r="X36" s="8"/>
      <c r="Y36" s="17"/>
      <c r="Z36" s="120"/>
      <c r="AA36" s="121"/>
      <c r="AB36" s="8"/>
      <c r="AC36" s="8"/>
      <c r="AD36" s="118"/>
      <c r="AE36" s="111"/>
      <c r="AF36" s="44"/>
      <c r="AG36" s="75"/>
      <c r="AH36" s="88"/>
      <c r="AI36" s="110">
        <v>0.8</v>
      </c>
      <c r="AJ36" s="422">
        <f>AX36</f>
        <v>630</v>
      </c>
      <c r="AK36" s="76"/>
      <c r="AL36" s="285"/>
      <c r="AN36" s="316">
        <f>IF($N36&gt;0,$N36,"")</f>
        <v>400</v>
      </c>
      <c r="AO36" s="294">
        <f>IF($N36=400,$AA36,"")</f>
        <v>0</v>
      </c>
      <c r="AP36" s="294" t="str">
        <f>IF($N36=230,$AA36,"")</f>
        <v/>
      </c>
      <c r="AQ36" s="292"/>
      <c r="AR36" s="294">
        <f>IF($N36=400,$AF36,"")</f>
        <v>0</v>
      </c>
      <c r="AS36" s="294" t="str">
        <f>IF($N36=230,$AF36,"")</f>
        <v/>
      </c>
      <c r="AT36" s="295">
        <f>CEILING((P36/AI36),1)</f>
        <v>500</v>
      </c>
      <c r="AU36" s="295">
        <f>IF($AT36&gt;0,VLOOKUP($AT36,automaatkeuze,1),"")</f>
        <v>400</v>
      </c>
      <c r="AV36" s="295">
        <f>IF($AT36&gt;0,VLOOKUP($AT36,automaatkeuze,3),"")</f>
        <v>630</v>
      </c>
      <c r="AW36" s="295"/>
      <c r="AX36" s="292">
        <f>IF(AT36&gt;AU36,AV36,AU36)</f>
        <v>630</v>
      </c>
      <c r="AY36" s="295"/>
      <c r="AZ36" s="295"/>
      <c r="BA36" s="295"/>
      <c r="BB36" s="295"/>
      <c r="BC36" s="295"/>
      <c r="BD36" s="295"/>
    </row>
    <row r="37" spans="1:56" s="7" customFormat="1" ht="12.6" customHeight="1" x14ac:dyDescent="0.2">
      <c r="B37" s="697"/>
      <c r="C37" s="6"/>
      <c r="D37" s="701"/>
      <c r="E37" s="622"/>
      <c r="F37" s="6"/>
      <c r="G37" s="6"/>
      <c r="H37" s="587"/>
      <c r="I37" s="587"/>
      <c r="J37" s="587"/>
      <c r="K37" s="6"/>
      <c r="L37" s="6"/>
      <c r="M37" s="6"/>
      <c r="N37" s="6"/>
      <c r="O37" s="6"/>
      <c r="P37" s="6"/>
      <c r="Q37" s="55"/>
      <c r="R37" s="6"/>
      <c r="S37" s="17"/>
      <c r="T37" s="23"/>
      <c r="U37" s="23"/>
      <c r="V37" s="119"/>
      <c r="W37" s="8"/>
      <c r="X37" s="8"/>
      <c r="Y37" s="17"/>
      <c r="Z37" s="120"/>
      <c r="AA37" s="121"/>
      <c r="AB37" s="8"/>
      <c r="AC37" s="8"/>
      <c r="AD37" s="118"/>
      <c r="AE37" s="111"/>
      <c r="AF37" s="44"/>
      <c r="AG37" s="75"/>
      <c r="AH37" s="88"/>
      <c r="AI37" s="110"/>
      <c r="AJ37" s="422"/>
      <c r="AK37" s="76"/>
      <c r="AL37" s="285"/>
      <c r="AN37" s="316"/>
      <c r="AO37" s="294"/>
      <c r="AP37" s="294"/>
      <c r="AQ37" s="292"/>
      <c r="AR37" s="294"/>
      <c r="AS37" s="294"/>
      <c r="AT37" s="295"/>
      <c r="AU37" s="295"/>
      <c r="AV37" s="295"/>
      <c r="AW37" s="295"/>
      <c r="AX37" s="292"/>
      <c r="AY37" s="295"/>
      <c r="AZ37" s="295"/>
      <c r="BA37" s="295"/>
      <c r="BB37" s="295"/>
      <c r="BC37" s="295"/>
      <c r="BD37" s="295"/>
    </row>
    <row r="38" spans="1:56" s="7" customFormat="1" ht="12.6" customHeight="1" x14ac:dyDescent="0.2">
      <c r="B38" s="697"/>
      <c r="C38" s="6"/>
      <c r="D38" s="701" t="s">
        <v>685</v>
      </c>
      <c r="E38" s="702" t="s">
        <v>687</v>
      </c>
      <c r="F38" s="6"/>
      <c r="G38" s="6"/>
      <c r="H38" s="587"/>
      <c r="I38" s="587"/>
      <c r="J38" s="587"/>
      <c r="K38" s="6"/>
      <c r="L38" s="6" t="s">
        <v>9</v>
      </c>
      <c r="M38" s="6"/>
      <c r="N38" s="6">
        <v>400</v>
      </c>
      <c r="O38" s="6"/>
      <c r="P38" s="6">
        <v>250</v>
      </c>
      <c r="Q38" s="55"/>
      <c r="R38" s="6"/>
      <c r="S38" s="17"/>
      <c r="T38" s="23"/>
      <c r="U38" s="23"/>
      <c r="V38" s="119"/>
      <c r="W38" s="8"/>
      <c r="X38" s="8"/>
      <c r="Y38" s="17"/>
      <c r="Z38" s="120"/>
      <c r="AA38" s="121"/>
      <c r="AB38" s="8"/>
      <c r="AC38" s="8"/>
      <c r="AD38" s="118"/>
      <c r="AE38" s="111"/>
      <c r="AF38" s="44"/>
      <c r="AG38" s="75"/>
      <c r="AH38" s="88"/>
      <c r="AI38" s="110"/>
      <c r="AJ38" s="422"/>
      <c r="AK38" s="76"/>
      <c r="AL38" s="285"/>
      <c r="AN38" s="316"/>
      <c r="AO38" s="294"/>
      <c r="AP38" s="294"/>
      <c r="AQ38" s="292"/>
      <c r="AR38" s="294"/>
      <c r="AS38" s="294"/>
      <c r="AT38" s="295"/>
      <c r="AU38" s="295"/>
      <c r="AV38" s="295"/>
      <c r="AW38" s="295"/>
      <c r="AX38" s="292"/>
      <c r="AY38" s="295"/>
      <c r="AZ38" s="295"/>
      <c r="BA38" s="295"/>
      <c r="BB38" s="295"/>
      <c r="BC38" s="295"/>
      <c r="BD38" s="295"/>
    </row>
    <row r="39" spans="1:56" s="7" customFormat="1" ht="12.6" customHeight="1" x14ac:dyDescent="0.2">
      <c r="B39" s="697"/>
      <c r="C39" s="6"/>
      <c r="D39" s="701" t="s">
        <v>685</v>
      </c>
      <c r="E39" s="702" t="s">
        <v>686</v>
      </c>
      <c r="F39" s="6"/>
      <c r="G39" s="6"/>
      <c r="H39" s="587"/>
      <c r="I39" s="587"/>
      <c r="J39" s="587"/>
      <c r="K39" s="6"/>
      <c r="L39" s="6" t="s">
        <v>9</v>
      </c>
      <c r="M39" s="6"/>
      <c r="N39" s="6">
        <v>400</v>
      </c>
      <c r="O39" s="6"/>
      <c r="P39" s="6">
        <v>1250</v>
      </c>
      <c r="Q39" s="55"/>
      <c r="R39" s="6"/>
      <c r="S39" s="17"/>
      <c r="T39" s="23"/>
      <c r="U39" s="23"/>
      <c r="V39" s="119"/>
      <c r="W39" s="8"/>
      <c r="X39" s="8"/>
      <c r="Y39" s="17"/>
      <c r="Z39" s="120"/>
      <c r="AA39" s="121"/>
      <c r="AB39" s="8"/>
      <c r="AC39" s="8"/>
      <c r="AD39" s="118"/>
      <c r="AE39" s="111"/>
      <c r="AF39" s="44"/>
      <c r="AG39" s="75"/>
      <c r="AH39" s="88"/>
      <c r="AI39" s="110"/>
      <c r="AJ39" s="422"/>
      <c r="AK39" s="76"/>
      <c r="AL39" s="285"/>
      <c r="AN39" s="316"/>
      <c r="AO39" s="294"/>
      <c r="AP39" s="294"/>
      <c r="AQ39" s="292"/>
      <c r="AR39" s="294"/>
      <c r="AS39" s="294"/>
      <c r="AT39" s="295"/>
      <c r="AU39" s="295"/>
      <c r="AV39" s="295"/>
      <c r="AW39" s="295"/>
      <c r="AX39" s="292"/>
      <c r="AY39" s="295"/>
      <c r="AZ39" s="295"/>
      <c r="BA39" s="295"/>
      <c r="BB39" s="295"/>
      <c r="BC39" s="295"/>
      <c r="BD39" s="295"/>
    </row>
    <row r="40" spans="1:56" s="7" customFormat="1" ht="12.6" customHeight="1" x14ac:dyDescent="0.2">
      <c r="B40" s="653"/>
      <c r="C40" s="3"/>
      <c r="D40" s="50"/>
      <c r="E40" s="620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71"/>
      <c r="R40" s="3"/>
      <c r="S40" s="20"/>
      <c r="T40" s="21"/>
      <c r="U40" s="21"/>
      <c r="V40" s="122"/>
      <c r="W40" s="29"/>
      <c r="X40" s="29"/>
      <c r="Y40" s="20"/>
      <c r="Z40" s="123"/>
      <c r="AA40" s="124"/>
      <c r="AB40" s="29"/>
      <c r="AC40" s="29"/>
      <c r="AD40" s="61"/>
      <c r="AE40" s="111"/>
      <c r="AF40" s="44"/>
      <c r="AG40" s="75"/>
      <c r="AH40" s="88"/>
      <c r="AI40" s="110"/>
      <c r="AJ40" s="77"/>
      <c r="AK40" s="76"/>
      <c r="AL40" s="783"/>
      <c r="AN40" s="316"/>
      <c r="AO40" s="294"/>
      <c r="AP40" s="294"/>
      <c r="AQ40" s="292"/>
      <c r="AR40" s="294"/>
      <c r="AS40" s="294"/>
      <c r="AU40" s="130"/>
      <c r="AV40" s="130"/>
      <c r="AW40" s="130"/>
      <c r="AY40" s="130"/>
      <c r="AZ40" s="130"/>
      <c r="BA40" s="130"/>
      <c r="BB40" s="130"/>
      <c r="BC40" s="130"/>
      <c r="BD40" s="130"/>
    </row>
    <row r="41" spans="1:56" s="7" customFormat="1" ht="15" x14ac:dyDescent="0.2">
      <c r="B41" s="654"/>
      <c r="C41" s="189"/>
      <c r="D41" s="190"/>
      <c r="E41" s="621" t="s">
        <v>30</v>
      </c>
      <c r="F41" s="600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72"/>
      <c r="R41" s="13"/>
      <c r="S41" s="15"/>
      <c r="T41" s="16"/>
      <c r="U41" s="16"/>
      <c r="V41" s="125"/>
      <c r="W41" s="12"/>
      <c r="X41" s="12"/>
      <c r="Y41" s="15"/>
      <c r="Z41" s="39"/>
      <c r="AA41" s="40"/>
      <c r="AB41" s="12"/>
      <c r="AC41" s="12"/>
      <c r="AD41" s="60"/>
      <c r="AE41" s="37"/>
      <c r="AF41" s="38"/>
      <c r="AG41" s="85"/>
      <c r="AH41" s="86"/>
      <c r="AI41" s="87"/>
      <c r="AJ41" s="320"/>
      <c r="AK41" s="362"/>
      <c r="AL41" s="285"/>
      <c r="AN41" s="316" t="str">
        <f t="shared" ref="AN41:AN48" si="0">IF($N41&gt;0,$N41,"")</f>
        <v/>
      </c>
      <c r="AO41" s="294" t="str">
        <f t="shared" ref="AO41:AO48" si="1">IF($N41=400,$AA41,"")</f>
        <v/>
      </c>
      <c r="AP41" s="294" t="str">
        <f t="shared" ref="AP41:AP48" si="2">IF($N41=230,$AA41,"")</f>
        <v/>
      </c>
      <c r="AQ41" s="292"/>
      <c r="AR41" s="294" t="str">
        <f t="shared" ref="AR41:AR48" si="3">IF($N41=400,$AF41,"")</f>
        <v/>
      </c>
      <c r="AS41" s="294" t="str">
        <f t="shared" ref="AS41:AS48" si="4">IF($N41=230,$AF41,"")</f>
        <v/>
      </c>
      <c r="AU41" s="130"/>
      <c r="AV41" s="130"/>
      <c r="AW41" s="130"/>
      <c r="AY41" s="130"/>
      <c r="AZ41" s="130"/>
      <c r="BA41" s="130"/>
      <c r="BB41" s="130"/>
      <c r="BC41" s="130"/>
      <c r="BD41" s="130"/>
    </row>
    <row r="42" spans="1:56" s="7" customFormat="1" ht="12.6" customHeight="1" x14ac:dyDescent="0.2">
      <c r="B42" s="710"/>
      <c r="C42" s="6"/>
      <c r="D42" s="701" t="s">
        <v>220</v>
      </c>
      <c r="E42" s="702" t="s">
        <v>688</v>
      </c>
      <c r="F42" s="589"/>
      <c r="G42" s="587" t="s">
        <v>28</v>
      </c>
      <c r="H42" s="587" t="s">
        <v>20</v>
      </c>
      <c r="I42" s="587" t="s">
        <v>20</v>
      </c>
      <c r="J42" s="676" t="s">
        <v>272</v>
      </c>
      <c r="K42" s="587" t="s">
        <v>832</v>
      </c>
      <c r="L42" s="6" t="s">
        <v>9</v>
      </c>
      <c r="M42" s="6"/>
      <c r="N42" s="6">
        <v>400</v>
      </c>
      <c r="O42" s="339"/>
      <c r="P42" s="6">
        <v>630</v>
      </c>
      <c r="Q42" s="55"/>
      <c r="R42" s="17"/>
      <c r="S42" s="17"/>
      <c r="T42" s="23"/>
      <c r="U42" s="23"/>
      <c r="V42" s="113">
        <f t="shared" ref="V42:V48" si="5">IF($O42&gt;0,$O42/($S42*$T42*$U42),0)</f>
        <v>0</v>
      </c>
      <c r="W42" s="8">
        <v>1</v>
      </c>
      <c r="X42" s="8">
        <v>0</v>
      </c>
      <c r="Y42" s="111">
        <f t="shared" ref="Y42:Y60" si="6">IF(($O42&gt;0)*(X42&gt;0),$O42*X42,0)</f>
        <v>0</v>
      </c>
      <c r="Z42" s="111">
        <f>IF(($O42&gt;0),($O42*X42*W42)/($T42*$U42),0)</f>
        <v>0</v>
      </c>
      <c r="AA42" s="44">
        <f t="shared" ref="AA42:AA60" si="7">IF((Z42&gt;0),Z42/$S42,0)</f>
        <v>0</v>
      </c>
      <c r="AB42" s="133">
        <v>1</v>
      </c>
      <c r="AC42" s="133">
        <v>0</v>
      </c>
      <c r="AD42" s="111">
        <f t="shared" ref="AD42:AD49" si="8">IF(($O42&gt;0)*(AC42&gt;0),$O42*AC42,0)</f>
        <v>0</v>
      </c>
      <c r="AE42" s="111">
        <f t="shared" ref="AE42:AE49" si="9">IF(($O42&gt;0),($O42*AC42*AB42)/($T42*$U42),0)</f>
        <v>0</v>
      </c>
      <c r="AF42" s="44">
        <f t="shared" ref="AF42:AF49" si="10">IF((AE42&gt;0),AE42/$S42,0)</f>
        <v>0</v>
      </c>
      <c r="AG42" s="75"/>
      <c r="AH42" s="88"/>
      <c r="AI42" s="110">
        <v>0.8</v>
      </c>
      <c r="AJ42" s="422">
        <f>AX42</f>
        <v>800</v>
      </c>
      <c r="AK42" s="372">
        <f>IF(P42&gt;0,P42,"")</f>
        <v>630</v>
      </c>
      <c r="AL42" s="285"/>
      <c r="AN42" s="316">
        <f t="shared" si="0"/>
        <v>400</v>
      </c>
      <c r="AO42" s="294">
        <f t="shared" si="1"/>
        <v>0</v>
      </c>
      <c r="AP42" s="294" t="str">
        <f t="shared" si="2"/>
        <v/>
      </c>
      <c r="AQ42" s="292"/>
      <c r="AR42" s="294">
        <f t="shared" si="3"/>
        <v>0</v>
      </c>
      <c r="AS42" s="294" t="str">
        <f t="shared" si="4"/>
        <v/>
      </c>
      <c r="AT42" s="295">
        <f t="shared" ref="AT42:AT49" si="11">CEILING((P42/AI42),1)</f>
        <v>788</v>
      </c>
      <c r="AU42" s="295">
        <f t="shared" ref="AU42:AU48" si="12">IF($AT42&gt;0,VLOOKUP($AT42,automaatkeuze,1),"")</f>
        <v>630</v>
      </c>
      <c r="AV42" s="295">
        <f t="shared" ref="AV42:AV48" si="13">IF($AT42&gt;0,VLOOKUP($AT42,automaatkeuze,3),"")</f>
        <v>800</v>
      </c>
      <c r="AW42" s="295"/>
      <c r="AX42" s="292">
        <f t="shared" ref="AX42:AX49" si="14">IF(AT42&gt;AU42,AV42,AU42)</f>
        <v>800</v>
      </c>
      <c r="AY42" s="295"/>
      <c r="AZ42" s="295"/>
      <c r="BA42" s="295"/>
      <c r="BB42" s="295"/>
      <c r="BC42" s="295"/>
      <c r="BD42" s="295"/>
    </row>
    <row r="43" spans="1:56" s="7" customFormat="1" ht="12.6" customHeight="1" x14ac:dyDescent="0.2">
      <c r="B43" s="710"/>
      <c r="C43" s="6"/>
      <c r="D43" s="701" t="s">
        <v>610</v>
      </c>
      <c r="E43" s="702" t="s">
        <v>614</v>
      </c>
      <c r="F43" s="589"/>
      <c r="G43" s="587" t="s">
        <v>28</v>
      </c>
      <c r="H43" s="587" t="s">
        <v>20</v>
      </c>
      <c r="I43" s="587" t="s">
        <v>20</v>
      </c>
      <c r="J43" s="676" t="s">
        <v>272</v>
      </c>
      <c r="K43" s="587" t="s">
        <v>833</v>
      </c>
      <c r="L43" s="6" t="s">
        <v>9</v>
      </c>
      <c r="M43" s="6"/>
      <c r="N43" s="6">
        <v>400</v>
      </c>
      <c r="O43" s="339"/>
      <c r="P43" s="6">
        <v>630</v>
      </c>
      <c r="Q43" s="55"/>
      <c r="R43" s="17"/>
      <c r="S43" s="17"/>
      <c r="T43" s="23"/>
      <c r="U43" s="23"/>
      <c r="V43" s="113">
        <f t="shared" si="5"/>
        <v>0</v>
      </c>
      <c r="W43" s="8">
        <v>1</v>
      </c>
      <c r="X43" s="8">
        <v>0</v>
      </c>
      <c r="Y43" s="111">
        <f t="shared" si="6"/>
        <v>0</v>
      </c>
      <c r="Z43" s="111">
        <f t="shared" ref="Z43:Z49" si="15">IF(($O43&gt;0),($O43*X43*W43)/($T43*$U43),0)</f>
        <v>0</v>
      </c>
      <c r="AA43" s="44">
        <f t="shared" si="7"/>
        <v>0</v>
      </c>
      <c r="AB43" s="133">
        <v>1</v>
      </c>
      <c r="AC43" s="133">
        <v>0</v>
      </c>
      <c r="AD43" s="111">
        <f t="shared" si="8"/>
        <v>0</v>
      </c>
      <c r="AE43" s="111">
        <f t="shared" si="9"/>
        <v>0</v>
      </c>
      <c r="AF43" s="44">
        <f t="shared" si="10"/>
        <v>0</v>
      </c>
      <c r="AG43" s="75"/>
      <c r="AH43" s="88"/>
      <c r="AI43" s="110">
        <v>0.8</v>
      </c>
      <c r="AJ43" s="422">
        <f t="shared" ref="AJ43:AJ48" si="16">AX43</f>
        <v>800</v>
      </c>
      <c r="AK43" s="372">
        <f t="shared" ref="AK43:AK48" si="17">IF(P43&gt;0,P43,"")</f>
        <v>630</v>
      </c>
      <c r="AL43" s="285"/>
      <c r="AN43" s="316">
        <f t="shared" si="0"/>
        <v>400</v>
      </c>
      <c r="AO43" s="294">
        <f t="shared" si="1"/>
        <v>0</v>
      </c>
      <c r="AP43" s="294" t="str">
        <f t="shared" si="2"/>
        <v/>
      </c>
      <c r="AQ43" s="292"/>
      <c r="AR43" s="294">
        <f t="shared" si="3"/>
        <v>0</v>
      </c>
      <c r="AS43" s="294" t="str">
        <f t="shared" si="4"/>
        <v/>
      </c>
      <c r="AT43" s="295">
        <f t="shared" si="11"/>
        <v>788</v>
      </c>
      <c r="AU43" s="295">
        <f t="shared" si="12"/>
        <v>630</v>
      </c>
      <c r="AV43" s="295">
        <f t="shared" si="13"/>
        <v>800</v>
      </c>
      <c r="AW43" s="295"/>
      <c r="AX43" s="292">
        <f t="shared" si="14"/>
        <v>800</v>
      </c>
      <c r="AY43" s="295"/>
      <c r="AZ43" s="295"/>
      <c r="BA43" s="295"/>
      <c r="BB43" s="295"/>
      <c r="BC43" s="295"/>
      <c r="BD43" s="295"/>
    </row>
    <row r="44" spans="1:56" s="7" customFormat="1" ht="12.6" customHeight="1" x14ac:dyDescent="0.2">
      <c r="B44" s="710"/>
      <c r="C44" s="6"/>
      <c r="D44" s="701" t="s">
        <v>270</v>
      </c>
      <c r="E44" s="702" t="s">
        <v>278</v>
      </c>
      <c r="F44" s="589"/>
      <c r="G44" s="587" t="s">
        <v>27</v>
      </c>
      <c r="H44" s="587" t="s">
        <v>27</v>
      </c>
      <c r="I44" s="587" t="s">
        <v>20</v>
      </c>
      <c r="J44" s="587" t="s">
        <v>487</v>
      </c>
      <c r="K44" s="587" t="s">
        <v>832</v>
      </c>
      <c r="L44" s="6" t="s">
        <v>9</v>
      </c>
      <c r="M44" s="6"/>
      <c r="N44" s="6">
        <v>400</v>
      </c>
      <c r="O44" s="339"/>
      <c r="P44" s="63">
        <v>160</v>
      </c>
      <c r="Q44" s="55"/>
      <c r="R44" s="17"/>
      <c r="S44" s="17"/>
      <c r="T44" s="23"/>
      <c r="U44" s="23"/>
      <c r="V44" s="113">
        <f t="shared" si="5"/>
        <v>0</v>
      </c>
      <c r="W44" s="8">
        <v>1</v>
      </c>
      <c r="X44" s="8">
        <v>0</v>
      </c>
      <c r="Y44" s="111">
        <f t="shared" si="6"/>
        <v>0</v>
      </c>
      <c r="Z44" s="111">
        <f t="shared" si="15"/>
        <v>0</v>
      </c>
      <c r="AA44" s="44">
        <f t="shared" si="7"/>
        <v>0</v>
      </c>
      <c r="AB44" s="133">
        <v>1</v>
      </c>
      <c r="AC44" s="133">
        <v>0</v>
      </c>
      <c r="AD44" s="111">
        <f t="shared" si="8"/>
        <v>0</v>
      </c>
      <c r="AE44" s="111">
        <f t="shared" si="9"/>
        <v>0</v>
      </c>
      <c r="AF44" s="44">
        <f t="shared" si="10"/>
        <v>0</v>
      </c>
      <c r="AG44" s="75"/>
      <c r="AH44" s="88"/>
      <c r="AI44" s="110">
        <v>0.8</v>
      </c>
      <c r="AJ44" s="422">
        <f t="shared" si="16"/>
        <v>200</v>
      </c>
      <c r="AK44" s="372">
        <f t="shared" si="17"/>
        <v>160</v>
      </c>
      <c r="AL44" s="285"/>
      <c r="AN44" s="316">
        <f t="shared" si="0"/>
        <v>400</v>
      </c>
      <c r="AO44" s="294">
        <f t="shared" si="1"/>
        <v>0</v>
      </c>
      <c r="AP44" s="294" t="str">
        <f t="shared" si="2"/>
        <v/>
      </c>
      <c r="AQ44" s="292"/>
      <c r="AR44" s="294">
        <f t="shared" si="3"/>
        <v>0</v>
      </c>
      <c r="AS44" s="294" t="str">
        <f t="shared" si="4"/>
        <v/>
      </c>
      <c r="AT44" s="295">
        <f t="shared" si="11"/>
        <v>200</v>
      </c>
      <c r="AU44" s="295">
        <f t="shared" si="12"/>
        <v>200</v>
      </c>
      <c r="AV44" s="295">
        <f t="shared" si="13"/>
        <v>250</v>
      </c>
      <c r="AW44" s="295"/>
      <c r="AX44" s="292">
        <f t="shared" si="14"/>
        <v>200</v>
      </c>
      <c r="AY44" s="295"/>
      <c r="AZ44" s="295"/>
      <c r="BA44" s="295"/>
      <c r="BB44" s="295"/>
      <c r="BC44" s="295"/>
      <c r="BD44" s="295"/>
    </row>
    <row r="45" spans="1:56" s="7" customFormat="1" ht="12.6" customHeight="1" x14ac:dyDescent="0.2">
      <c r="B45" s="710"/>
      <c r="C45" s="6"/>
      <c r="D45" s="701" t="s">
        <v>271</v>
      </c>
      <c r="E45" s="702" t="s">
        <v>677</v>
      </c>
      <c r="F45" s="589"/>
      <c r="G45" s="587" t="s">
        <v>28</v>
      </c>
      <c r="H45" s="587" t="s">
        <v>20</v>
      </c>
      <c r="I45" s="587" t="s">
        <v>20</v>
      </c>
      <c r="J45" s="676" t="s">
        <v>272</v>
      </c>
      <c r="K45" s="587" t="s">
        <v>833</v>
      </c>
      <c r="L45" s="6" t="s">
        <v>9</v>
      </c>
      <c r="M45" s="6"/>
      <c r="N45" s="6">
        <v>400</v>
      </c>
      <c r="O45" s="339"/>
      <c r="P45" s="6">
        <v>250</v>
      </c>
      <c r="Q45" s="55"/>
      <c r="R45" s="17"/>
      <c r="S45" s="17"/>
      <c r="T45" s="23"/>
      <c r="U45" s="23"/>
      <c r="V45" s="113">
        <f t="shared" si="5"/>
        <v>0</v>
      </c>
      <c r="W45" s="8">
        <v>1</v>
      </c>
      <c r="X45" s="8">
        <v>0</v>
      </c>
      <c r="Y45" s="111">
        <f t="shared" si="6"/>
        <v>0</v>
      </c>
      <c r="Z45" s="111">
        <f t="shared" si="15"/>
        <v>0</v>
      </c>
      <c r="AA45" s="44">
        <f t="shared" si="7"/>
        <v>0</v>
      </c>
      <c r="AB45" s="133">
        <v>1</v>
      </c>
      <c r="AC45" s="133">
        <v>0</v>
      </c>
      <c r="AD45" s="111">
        <f t="shared" si="8"/>
        <v>0</v>
      </c>
      <c r="AE45" s="111">
        <f t="shared" si="9"/>
        <v>0</v>
      </c>
      <c r="AF45" s="44">
        <f t="shared" si="10"/>
        <v>0</v>
      </c>
      <c r="AG45" s="75"/>
      <c r="AH45" s="88"/>
      <c r="AI45" s="110">
        <v>0.8</v>
      </c>
      <c r="AJ45" s="422">
        <f t="shared" si="16"/>
        <v>400</v>
      </c>
      <c r="AK45" s="372">
        <f t="shared" si="17"/>
        <v>250</v>
      </c>
      <c r="AL45" s="285"/>
      <c r="AN45" s="316">
        <f t="shared" si="0"/>
        <v>400</v>
      </c>
      <c r="AO45" s="294">
        <f t="shared" si="1"/>
        <v>0</v>
      </c>
      <c r="AP45" s="294" t="str">
        <f t="shared" si="2"/>
        <v/>
      </c>
      <c r="AQ45" s="292"/>
      <c r="AR45" s="294">
        <f t="shared" si="3"/>
        <v>0</v>
      </c>
      <c r="AS45" s="294" t="str">
        <f t="shared" si="4"/>
        <v/>
      </c>
      <c r="AT45" s="295">
        <f t="shared" si="11"/>
        <v>313</v>
      </c>
      <c r="AU45" s="295">
        <f t="shared" si="12"/>
        <v>250</v>
      </c>
      <c r="AV45" s="295">
        <f t="shared" si="13"/>
        <v>400</v>
      </c>
      <c r="AW45" s="295"/>
      <c r="AX45" s="292">
        <f t="shared" si="14"/>
        <v>400</v>
      </c>
      <c r="AY45" s="295"/>
      <c r="AZ45" s="295"/>
      <c r="BA45" s="295"/>
      <c r="BB45" s="295"/>
      <c r="BC45" s="295"/>
      <c r="BD45" s="295"/>
    </row>
    <row r="46" spans="1:56" s="7" customFormat="1" ht="12.6" customHeight="1" x14ac:dyDescent="0.2">
      <c r="B46" s="710"/>
      <c r="C46" s="6"/>
      <c r="D46" s="701" t="s">
        <v>834</v>
      </c>
      <c r="E46" s="702" t="s">
        <v>604</v>
      </c>
      <c r="F46" s="589"/>
      <c r="G46" s="587" t="s">
        <v>28</v>
      </c>
      <c r="H46" s="587" t="s">
        <v>20</v>
      </c>
      <c r="I46" s="587" t="s">
        <v>20</v>
      </c>
      <c r="J46" s="676" t="s">
        <v>272</v>
      </c>
      <c r="K46" s="587" t="s">
        <v>832</v>
      </c>
      <c r="L46" s="6" t="s">
        <v>9</v>
      </c>
      <c r="M46" s="6"/>
      <c r="N46" s="6">
        <v>400</v>
      </c>
      <c r="O46" s="339"/>
      <c r="P46" s="6">
        <v>125</v>
      </c>
      <c r="Q46" s="55"/>
      <c r="R46" s="17"/>
      <c r="S46" s="17"/>
      <c r="T46" s="23"/>
      <c r="U46" s="23"/>
      <c r="V46" s="113">
        <f t="shared" si="5"/>
        <v>0</v>
      </c>
      <c r="W46" s="8">
        <v>1</v>
      </c>
      <c r="X46" s="8">
        <v>0</v>
      </c>
      <c r="Y46" s="111">
        <f t="shared" si="6"/>
        <v>0</v>
      </c>
      <c r="Z46" s="111">
        <f t="shared" si="15"/>
        <v>0</v>
      </c>
      <c r="AA46" s="44">
        <f t="shared" si="7"/>
        <v>0</v>
      </c>
      <c r="AB46" s="133">
        <v>1</v>
      </c>
      <c r="AC46" s="133">
        <v>0</v>
      </c>
      <c r="AD46" s="111">
        <f t="shared" si="8"/>
        <v>0</v>
      </c>
      <c r="AE46" s="111">
        <f t="shared" si="9"/>
        <v>0</v>
      </c>
      <c r="AF46" s="44">
        <f t="shared" si="10"/>
        <v>0</v>
      </c>
      <c r="AG46" s="75"/>
      <c r="AH46" s="88"/>
      <c r="AI46" s="110">
        <v>0.8</v>
      </c>
      <c r="AJ46" s="422">
        <f t="shared" si="16"/>
        <v>160</v>
      </c>
      <c r="AK46" s="372">
        <f t="shared" si="17"/>
        <v>125</v>
      </c>
      <c r="AL46" s="285"/>
      <c r="AN46" s="316">
        <f t="shared" si="0"/>
        <v>400</v>
      </c>
      <c r="AO46" s="294">
        <f t="shared" si="1"/>
        <v>0</v>
      </c>
      <c r="AP46" s="294" t="str">
        <f t="shared" si="2"/>
        <v/>
      </c>
      <c r="AQ46" s="292"/>
      <c r="AR46" s="294">
        <f t="shared" si="3"/>
        <v>0</v>
      </c>
      <c r="AS46" s="294" t="str">
        <f t="shared" si="4"/>
        <v/>
      </c>
      <c r="AT46" s="295">
        <f t="shared" si="11"/>
        <v>157</v>
      </c>
      <c r="AU46" s="295">
        <f t="shared" si="12"/>
        <v>100</v>
      </c>
      <c r="AV46" s="295">
        <f t="shared" si="13"/>
        <v>160</v>
      </c>
      <c r="AW46" s="295"/>
      <c r="AX46" s="292">
        <f t="shared" si="14"/>
        <v>160</v>
      </c>
      <c r="AY46" s="295"/>
      <c r="AZ46" s="295"/>
      <c r="BA46" s="295"/>
      <c r="BB46" s="295"/>
      <c r="BC46" s="295"/>
      <c r="BD46" s="295"/>
    </row>
    <row r="47" spans="1:56" s="7" customFormat="1" ht="12.6" customHeight="1" x14ac:dyDescent="0.2">
      <c r="A47" s="753" t="s">
        <v>829</v>
      </c>
      <c r="B47" s="710"/>
      <c r="C47" s="6"/>
      <c r="D47" s="701" t="s">
        <v>835</v>
      </c>
      <c r="E47" s="702" t="s">
        <v>603</v>
      </c>
      <c r="F47" s="589"/>
      <c r="G47" s="587" t="s">
        <v>28</v>
      </c>
      <c r="H47" s="587" t="s">
        <v>20</v>
      </c>
      <c r="I47" s="587" t="s">
        <v>20</v>
      </c>
      <c r="J47" s="676" t="s">
        <v>272</v>
      </c>
      <c r="K47" s="587" t="s">
        <v>832</v>
      </c>
      <c r="L47" s="6" t="s">
        <v>9</v>
      </c>
      <c r="M47" s="6"/>
      <c r="N47" s="6">
        <v>400</v>
      </c>
      <c r="O47" s="339"/>
      <c r="P47" s="6">
        <v>125</v>
      </c>
      <c r="Q47" s="55"/>
      <c r="R47" s="17"/>
      <c r="S47" s="17"/>
      <c r="T47" s="23"/>
      <c r="U47" s="23"/>
      <c r="V47" s="113">
        <f t="shared" si="5"/>
        <v>0</v>
      </c>
      <c r="W47" s="8">
        <v>1</v>
      </c>
      <c r="X47" s="8">
        <v>0</v>
      </c>
      <c r="Y47" s="111">
        <f t="shared" si="6"/>
        <v>0</v>
      </c>
      <c r="Z47" s="111">
        <f t="shared" si="15"/>
        <v>0</v>
      </c>
      <c r="AA47" s="44">
        <f t="shared" si="7"/>
        <v>0</v>
      </c>
      <c r="AB47" s="133">
        <v>1</v>
      </c>
      <c r="AC47" s="133">
        <v>0</v>
      </c>
      <c r="AD47" s="111">
        <f t="shared" si="8"/>
        <v>0</v>
      </c>
      <c r="AE47" s="111">
        <f t="shared" si="9"/>
        <v>0</v>
      </c>
      <c r="AF47" s="44">
        <f t="shared" si="10"/>
        <v>0</v>
      </c>
      <c r="AG47" s="75"/>
      <c r="AH47" s="88"/>
      <c r="AI47" s="110">
        <v>0.8</v>
      </c>
      <c r="AJ47" s="422">
        <f t="shared" si="16"/>
        <v>160</v>
      </c>
      <c r="AK47" s="372">
        <f t="shared" si="17"/>
        <v>125</v>
      </c>
      <c r="AL47" s="285"/>
      <c r="AN47" s="316">
        <f t="shared" si="0"/>
        <v>400</v>
      </c>
      <c r="AO47" s="294">
        <f t="shared" si="1"/>
        <v>0</v>
      </c>
      <c r="AP47" s="294" t="str">
        <f t="shared" si="2"/>
        <v/>
      </c>
      <c r="AQ47" s="292"/>
      <c r="AR47" s="294">
        <f t="shared" si="3"/>
        <v>0</v>
      </c>
      <c r="AS47" s="294" t="str">
        <f t="shared" si="4"/>
        <v/>
      </c>
      <c r="AT47" s="295">
        <f t="shared" si="11"/>
        <v>157</v>
      </c>
      <c r="AU47" s="295">
        <f t="shared" si="12"/>
        <v>100</v>
      </c>
      <c r="AV47" s="295">
        <f t="shared" si="13"/>
        <v>160</v>
      </c>
      <c r="AW47" s="295"/>
      <c r="AX47" s="292">
        <f t="shared" si="14"/>
        <v>160</v>
      </c>
      <c r="AY47" s="295"/>
      <c r="AZ47" s="295"/>
      <c r="BA47" s="295"/>
      <c r="BB47" s="295"/>
      <c r="BC47" s="295"/>
      <c r="BD47" s="295"/>
    </row>
    <row r="48" spans="1:56" s="7" customFormat="1" ht="12.6" customHeight="1" x14ac:dyDescent="0.2">
      <c r="B48" s="710"/>
      <c r="C48" s="6"/>
      <c r="D48" s="701" t="s">
        <v>836</v>
      </c>
      <c r="E48" s="702" t="s">
        <v>693</v>
      </c>
      <c r="F48" s="589"/>
      <c r="G48" s="587" t="s">
        <v>28</v>
      </c>
      <c r="H48" s="587" t="s">
        <v>20</v>
      </c>
      <c r="I48" s="587" t="s">
        <v>20</v>
      </c>
      <c r="J48" s="676" t="s">
        <v>272</v>
      </c>
      <c r="K48" s="587" t="s">
        <v>833</v>
      </c>
      <c r="L48" s="6" t="s">
        <v>9</v>
      </c>
      <c r="M48" s="6"/>
      <c r="N48" s="6">
        <v>400</v>
      </c>
      <c r="O48" s="339"/>
      <c r="P48" s="6">
        <v>125</v>
      </c>
      <c r="Q48" s="55"/>
      <c r="R48" s="17"/>
      <c r="S48" s="17"/>
      <c r="T48" s="23"/>
      <c r="U48" s="23"/>
      <c r="V48" s="113">
        <f t="shared" si="5"/>
        <v>0</v>
      </c>
      <c r="W48" s="8">
        <v>1</v>
      </c>
      <c r="X48" s="8">
        <v>0</v>
      </c>
      <c r="Y48" s="111">
        <f t="shared" si="6"/>
        <v>0</v>
      </c>
      <c r="Z48" s="111">
        <f t="shared" si="15"/>
        <v>0</v>
      </c>
      <c r="AA48" s="44">
        <f t="shared" si="7"/>
        <v>0</v>
      </c>
      <c r="AB48" s="133">
        <v>1</v>
      </c>
      <c r="AC48" s="133">
        <v>0</v>
      </c>
      <c r="AD48" s="111">
        <f t="shared" si="8"/>
        <v>0</v>
      </c>
      <c r="AE48" s="111">
        <f t="shared" si="9"/>
        <v>0</v>
      </c>
      <c r="AF48" s="44">
        <f t="shared" si="10"/>
        <v>0</v>
      </c>
      <c r="AG48" s="75"/>
      <c r="AH48" s="88"/>
      <c r="AI48" s="110">
        <v>0.8</v>
      </c>
      <c r="AJ48" s="422">
        <f t="shared" si="16"/>
        <v>160</v>
      </c>
      <c r="AK48" s="372">
        <f t="shared" si="17"/>
        <v>125</v>
      </c>
      <c r="AL48" s="285"/>
      <c r="AN48" s="316">
        <f t="shared" si="0"/>
        <v>400</v>
      </c>
      <c r="AO48" s="294">
        <f t="shared" si="1"/>
        <v>0</v>
      </c>
      <c r="AP48" s="294" t="str">
        <f t="shared" si="2"/>
        <v/>
      </c>
      <c r="AQ48" s="292"/>
      <c r="AR48" s="294">
        <f t="shared" si="3"/>
        <v>0</v>
      </c>
      <c r="AS48" s="294" t="str">
        <f t="shared" si="4"/>
        <v/>
      </c>
      <c r="AT48" s="295">
        <f t="shared" si="11"/>
        <v>157</v>
      </c>
      <c r="AU48" s="295">
        <f t="shared" si="12"/>
        <v>100</v>
      </c>
      <c r="AV48" s="295">
        <f t="shared" si="13"/>
        <v>160</v>
      </c>
      <c r="AW48" s="295"/>
      <c r="AX48" s="292">
        <f t="shared" si="14"/>
        <v>160</v>
      </c>
      <c r="AY48" s="295"/>
      <c r="AZ48" s="295"/>
      <c r="BA48" s="295"/>
      <c r="BB48" s="295"/>
      <c r="BC48" s="295"/>
      <c r="BD48" s="295"/>
    </row>
    <row r="49" spans="2:136" s="7" customFormat="1" ht="12.6" customHeight="1" x14ac:dyDescent="0.2">
      <c r="B49" s="710"/>
      <c r="C49" s="6"/>
      <c r="D49" s="701" t="s">
        <v>273</v>
      </c>
      <c r="E49" s="702" t="s">
        <v>605</v>
      </c>
      <c r="F49" s="589"/>
      <c r="G49" s="587" t="s">
        <v>27</v>
      </c>
      <c r="H49" s="587" t="s">
        <v>27</v>
      </c>
      <c r="I49" s="587" t="s">
        <v>20</v>
      </c>
      <c r="J49" s="676" t="s">
        <v>272</v>
      </c>
      <c r="K49" s="587" t="s">
        <v>833</v>
      </c>
      <c r="L49" s="6" t="s">
        <v>9</v>
      </c>
      <c r="M49" s="6"/>
      <c r="N49" s="6">
        <v>400</v>
      </c>
      <c r="O49" s="6">
        <v>70</v>
      </c>
      <c r="P49" s="63">
        <v>250</v>
      </c>
      <c r="Q49" s="55"/>
      <c r="R49" s="139">
        <f>IF($O49&gt;0,VLOOKUP($O49,motoren,2),"")</f>
        <v>0.85</v>
      </c>
      <c r="S49" s="139">
        <f>IF($L49 = "FO",0.95,$R49)</f>
        <v>0.85</v>
      </c>
      <c r="T49" s="139">
        <f>IF($O49&gt;0,VLOOKUP($O49,motoren,3),"")</f>
        <v>0.93500000000000005</v>
      </c>
      <c r="U49" s="140">
        <f>IF($L49 = "FO",0.95,1)</f>
        <v>1</v>
      </c>
      <c r="V49" s="113">
        <f>IF($O49&gt;0,$O49/($S49*$T49*$U49),0)</f>
        <v>88.078011953444474</v>
      </c>
      <c r="W49" s="8">
        <v>1</v>
      </c>
      <c r="X49" s="8">
        <v>0.8</v>
      </c>
      <c r="Y49" s="111">
        <f t="shared" si="6"/>
        <v>56</v>
      </c>
      <c r="Z49" s="111">
        <f t="shared" si="15"/>
        <v>59.893048128342244</v>
      </c>
      <c r="AA49" s="44">
        <f t="shared" si="7"/>
        <v>70.462409562755582</v>
      </c>
      <c r="AB49" s="133">
        <v>1</v>
      </c>
      <c r="AC49" s="133">
        <v>1</v>
      </c>
      <c r="AD49" s="111">
        <f t="shared" si="8"/>
        <v>70</v>
      </c>
      <c r="AE49" s="111">
        <f t="shared" si="9"/>
        <v>74.866310160427801</v>
      </c>
      <c r="AF49" s="44">
        <f t="shared" si="10"/>
        <v>88.078011953444474</v>
      </c>
      <c r="AG49" s="75"/>
      <c r="AH49" s="88"/>
      <c r="AI49" s="110">
        <v>0.8</v>
      </c>
      <c r="AJ49" s="422">
        <f>AX49</f>
        <v>400</v>
      </c>
      <c r="AK49" s="372">
        <f>IF(P49&gt;0,P49,"")</f>
        <v>250</v>
      </c>
      <c r="AL49" s="285"/>
      <c r="AN49" s="316">
        <f>IF($N49&gt;0,$N49,"")</f>
        <v>400</v>
      </c>
      <c r="AO49" s="294">
        <f>IF($N49=400,$AA49,"")</f>
        <v>70.462409562755582</v>
      </c>
      <c r="AP49" s="294" t="str">
        <f>IF($N49=230,$AA49,"")</f>
        <v/>
      </c>
      <c r="AQ49" s="292"/>
      <c r="AR49" s="294">
        <f>IF($N49=400,$AF49,"")</f>
        <v>88.078011953444474</v>
      </c>
      <c r="AS49" s="294" t="str">
        <f>IF($N49=230,$AF49,"")</f>
        <v/>
      </c>
      <c r="AT49" s="295">
        <f t="shared" si="11"/>
        <v>313</v>
      </c>
      <c r="AU49" s="295">
        <f>IF($AT49&gt;0,VLOOKUP($AT49,automaatkeuze,1),"")</f>
        <v>250</v>
      </c>
      <c r="AV49" s="295">
        <f>IF($AT49&gt;0,VLOOKUP($AT49,automaatkeuze,3),"")</f>
        <v>400</v>
      </c>
      <c r="AW49" s="295"/>
      <c r="AX49" s="292">
        <f t="shared" si="14"/>
        <v>400</v>
      </c>
      <c r="AY49" s="295"/>
      <c r="AZ49" s="295"/>
      <c r="BA49" s="295"/>
      <c r="BB49" s="295"/>
      <c r="BC49" s="295"/>
      <c r="BD49" s="295"/>
    </row>
    <row r="50" spans="2:136" s="130" customFormat="1" ht="12.6" customHeight="1" x14ac:dyDescent="0.2">
      <c r="B50" s="710"/>
      <c r="C50" s="6"/>
      <c r="D50" s="701"/>
      <c r="E50" s="702"/>
      <c r="F50" s="63"/>
      <c r="G50" s="589"/>
      <c r="H50" s="589"/>
      <c r="I50" s="589"/>
      <c r="J50" s="589"/>
      <c r="K50" s="589"/>
      <c r="L50" s="63"/>
      <c r="M50" s="63"/>
      <c r="N50" s="63"/>
      <c r="O50" s="63"/>
      <c r="P50" s="63"/>
      <c r="Q50" s="131"/>
      <c r="R50" s="64"/>
      <c r="S50" s="64"/>
      <c r="T50" s="132"/>
      <c r="U50" s="132"/>
      <c r="V50" s="113"/>
      <c r="W50" s="133"/>
      <c r="X50" s="133"/>
      <c r="Y50" s="111"/>
      <c r="Z50" s="111"/>
      <c r="AA50" s="44"/>
      <c r="AB50" s="133"/>
      <c r="AC50" s="133"/>
      <c r="AD50" s="111"/>
      <c r="AE50" s="111"/>
      <c r="AF50" s="44"/>
      <c r="AG50" s="126"/>
      <c r="AH50" s="127"/>
      <c r="AI50" s="163"/>
      <c r="AJ50" s="422"/>
      <c r="AK50" s="422"/>
      <c r="AL50" s="785"/>
      <c r="AN50" s="316"/>
      <c r="AO50" s="294"/>
      <c r="AP50" s="294"/>
      <c r="AQ50" s="295"/>
      <c r="AR50" s="294"/>
      <c r="AS50" s="294"/>
      <c r="AT50" s="295"/>
      <c r="AU50" s="295"/>
      <c r="AV50" s="295"/>
      <c r="AW50" s="295"/>
      <c r="AX50" s="295"/>
      <c r="AY50" s="295"/>
      <c r="AZ50" s="295"/>
      <c r="BA50" s="295"/>
      <c r="BB50" s="295"/>
      <c r="BC50" s="295"/>
      <c r="BD50" s="295"/>
    </row>
    <row r="51" spans="2:136" s="7" customFormat="1" ht="12.6" customHeight="1" x14ac:dyDescent="0.2">
      <c r="B51" s="710"/>
      <c r="C51" s="6"/>
      <c r="D51" s="701" t="s">
        <v>282</v>
      </c>
      <c r="E51" s="702" t="s">
        <v>287</v>
      </c>
      <c r="F51" s="6"/>
      <c r="G51" s="587" t="s">
        <v>34</v>
      </c>
      <c r="H51" s="587" t="s">
        <v>34</v>
      </c>
      <c r="I51" s="587" t="s">
        <v>34</v>
      </c>
      <c r="J51" s="587" t="s">
        <v>487</v>
      </c>
      <c r="K51" s="676" t="s">
        <v>272</v>
      </c>
      <c r="L51" s="6" t="s">
        <v>9</v>
      </c>
      <c r="M51" s="6"/>
      <c r="N51" s="6">
        <v>400</v>
      </c>
      <c r="O51" s="339"/>
      <c r="P51" s="63">
        <v>630</v>
      </c>
      <c r="Q51" s="55"/>
      <c r="R51" s="17"/>
      <c r="S51" s="17"/>
      <c r="T51" s="23"/>
      <c r="U51" s="23"/>
      <c r="V51" s="113">
        <f t="shared" ref="V51:V60" si="18">IF($O51&gt;0,$O51/($S51*$T51*$U51),0)</f>
        <v>0</v>
      </c>
      <c r="W51" s="8">
        <v>0</v>
      </c>
      <c r="X51" s="8">
        <v>0</v>
      </c>
      <c r="Y51" s="111">
        <f t="shared" si="6"/>
        <v>0</v>
      </c>
      <c r="Z51" s="111">
        <f t="shared" ref="Z51:Z60" si="19">IF(($O51&gt;0),($O51*X51*W51)/($T51*$U51),0)</f>
        <v>0</v>
      </c>
      <c r="AA51" s="44">
        <f t="shared" si="7"/>
        <v>0</v>
      </c>
      <c r="AB51" s="133">
        <v>0</v>
      </c>
      <c r="AC51" s="133">
        <v>0</v>
      </c>
      <c r="AD51" s="111">
        <f t="shared" ref="AD51:AD60" si="20">IF(($O51&gt;0)*(AC51&gt;0),$O51*AC51,0)</f>
        <v>0</v>
      </c>
      <c r="AE51" s="111">
        <f t="shared" ref="AE51:AE60" si="21">IF(($O51&gt;0),($O51*AC51*AB51)/($T51*$U51),0)</f>
        <v>0</v>
      </c>
      <c r="AF51" s="44">
        <f t="shared" ref="AF51:AF60" si="22">IF((AE51&gt;0),AE51/$S51,0)</f>
        <v>0</v>
      </c>
      <c r="AG51" s="75"/>
      <c r="AH51" s="88"/>
      <c r="AI51" s="110">
        <v>0.8</v>
      </c>
      <c r="AJ51" s="422">
        <f t="shared" ref="AJ51:AJ60" si="23">AX51</f>
        <v>800</v>
      </c>
      <c r="AK51" s="372">
        <f t="shared" ref="AK51:AK60" si="24">IF(P51&gt;0,P51,"")</f>
        <v>630</v>
      </c>
      <c r="AL51" s="285"/>
      <c r="AN51" s="316">
        <f>IF($N51&gt;0,$N51,"")</f>
        <v>400</v>
      </c>
      <c r="AO51" s="294">
        <f>IF($N51=400,$AA51,"")</f>
        <v>0</v>
      </c>
      <c r="AP51" s="294" t="str">
        <f>IF($N51=230,$AA51,"")</f>
        <v/>
      </c>
      <c r="AQ51" s="292"/>
      <c r="AR51" s="294">
        <f>IF($N51=400,$AF51,"")</f>
        <v>0</v>
      </c>
      <c r="AS51" s="294" t="str">
        <f>IF($N51=230,$AF51,"")</f>
        <v/>
      </c>
      <c r="AT51" s="295">
        <f>CEILING((P51/AI51),1)</f>
        <v>788</v>
      </c>
      <c r="AU51" s="295">
        <f>IF($AT51&gt;0,VLOOKUP($AT51,automaatkeuze,1),"")</f>
        <v>630</v>
      </c>
      <c r="AV51" s="295">
        <f>IF($AT51&gt;0,VLOOKUP($AT51,automaatkeuze,3),"")</f>
        <v>800</v>
      </c>
      <c r="AW51" s="295"/>
      <c r="AX51" s="292">
        <f>IF(AT51&gt;AU51,AV51,AU51)</f>
        <v>800</v>
      </c>
      <c r="AY51" s="295"/>
      <c r="AZ51" s="295"/>
      <c r="BA51" s="295"/>
      <c r="BB51" s="295"/>
      <c r="BC51" s="295"/>
      <c r="BD51" s="295"/>
    </row>
    <row r="52" spans="2:136" s="7" customFormat="1" ht="12.6" customHeight="1" x14ac:dyDescent="0.2">
      <c r="B52" s="710"/>
      <c r="C52" s="6"/>
      <c r="D52" s="701" t="s">
        <v>280</v>
      </c>
      <c r="E52" s="702" t="s">
        <v>288</v>
      </c>
      <c r="F52" s="6"/>
      <c r="G52" s="587" t="s">
        <v>34</v>
      </c>
      <c r="H52" s="587" t="s">
        <v>34</v>
      </c>
      <c r="I52" s="587" t="s">
        <v>34</v>
      </c>
      <c r="J52" s="587" t="s">
        <v>487</v>
      </c>
      <c r="K52" s="676" t="s">
        <v>272</v>
      </c>
      <c r="L52" s="6" t="s">
        <v>9</v>
      </c>
      <c r="M52" s="6"/>
      <c r="N52" s="6">
        <v>400</v>
      </c>
      <c r="O52" s="339"/>
      <c r="P52" s="63">
        <v>315</v>
      </c>
      <c r="Q52" s="55"/>
      <c r="R52" s="17"/>
      <c r="S52" s="17"/>
      <c r="T52" s="23"/>
      <c r="U52" s="23"/>
      <c r="V52" s="113">
        <f t="shared" si="18"/>
        <v>0</v>
      </c>
      <c r="W52" s="8">
        <v>0</v>
      </c>
      <c r="X52" s="8">
        <v>0</v>
      </c>
      <c r="Y52" s="111">
        <f t="shared" si="6"/>
        <v>0</v>
      </c>
      <c r="Z52" s="111">
        <f t="shared" si="19"/>
        <v>0</v>
      </c>
      <c r="AA52" s="44">
        <f t="shared" si="7"/>
        <v>0</v>
      </c>
      <c r="AB52" s="133">
        <v>0</v>
      </c>
      <c r="AC52" s="133">
        <v>0</v>
      </c>
      <c r="AD52" s="111">
        <f t="shared" si="20"/>
        <v>0</v>
      </c>
      <c r="AE52" s="111">
        <f t="shared" si="21"/>
        <v>0</v>
      </c>
      <c r="AF52" s="44">
        <f t="shared" si="22"/>
        <v>0</v>
      </c>
      <c r="AG52" s="126"/>
      <c r="AH52" s="127"/>
      <c r="AI52" s="110">
        <v>0.8</v>
      </c>
      <c r="AJ52" s="422">
        <f t="shared" si="23"/>
        <v>400</v>
      </c>
      <c r="AK52" s="372">
        <f t="shared" si="24"/>
        <v>315</v>
      </c>
      <c r="AL52" s="285"/>
      <c r="AN52" s="316">
        <f>IF($N52&gt;0,$N52,"")</f>
        <v>400</v>
      </c>
      <c r="AO52" s="294">
        <f>IF($N52=400,$AA52,"")</f>
        <v>0</v>
      </c>
      <c r="AP52" s="294" t="str">
        <f>IF($N52=230,$AA52,"")</f>
        <v/>
      </c>
      <c r="AQ52" s="292"/>
      <c r="AR52" s="294">
        <f>IF($N52=400,$AF52,"")</f>
        <v>0</v>
      </c>
      <c r="AS52" s="294" t="str">
        <f>IF($N52=230,$AF52,"")</f>
        <v/>
      </c>
      <c r="AT52" s="295">
        <f>CEILING((P52/AI52),1)</f>
        <v>394</v>
      </c>
      <c r="AU52" s="295">
        <f>IF($AT52&gt;0,VLOOKUP($AT52,automaatkeuze,1),"")</f>
        <v>250</v>
      </c>
      <c r="AV52" s="295">
        <f>IF($AT52&gt;0,VLOOKUP($AT52,automaatkeuze,3),"")</f>
        <v>400</v>
      </c>
      <c r="AW52" s="295"/>
      <c r="AX52" s="292">
        <f>IF(AT52&gt;AU52,AV52,AU52)</f>
        <v>400</v>
      </c>
      <c r="AY52" s="295"/>
      <c r="AZ52" s="295"/>
      <c r="BA52" s="295"/>
      <c r="BB52" s="295"/>
      <c r="BC52" s="295"/>
      <c r="BD52" s="295"/>
    </row>
    <row r="53" spans="2:136" s="7" customFormat="1" ht="12.6" customHeight="1" x14ac:dyDescent="0.2">
      <c r="B53" s="710"/>
      <c r="C53" s="6"/>
      <c r="D53" s="701" t="s">
        <v>285</v>
      </c>
      <c r="E53" s="702" t="s">
        <v>600</v>
      </c>
      <c r="F53" s="6"/>
      <c r="G53" s="587" t="s">
        <v>34</v>
      </c>
      <c r="H53" s="587" t="s">
        <v>34</v>
      </c>
      <c r="I53" s="587" t="s">
        <v>34</v>
      </c>
      <c r="J53" s="587" t="s">
        <v>487</v>
      </c>
      <c r="K53" s="676" t="s">
        <v>272</v>
      </c>
      <c r="L53" s="6" t="s">
        <v>9</v>
      </c>
      <c r="M53" s="6"/>
      <c r="N53" s="6">
        <v>400</v>
      </c>
      <c r="O53" s="339"/>
      <c r="P53" s="63">
        <v>63</v>
      </c>
      <c r="Q53" s="55"/>
      <c r="R53" s="6"/>
      <c r="S53" s="17"/>
      <c r="T53" s="23"/>
      <c r="U53" s="23"/>
      <c r="V53" s="113">
        <f t="shared" si="18"/>
        <v>0</v>
      </c>
      <c r="W53" s="8">
        <v>0</v>
      </c>
      <c r="X53" s="8">
        <v>0</v>
      </c>
      <c r="Y53" s="111">
        <f t="shared" si="6"/>
        <v>0</v>
      </c>
      <c r="Z53" s="111">
        <f t="shared" si="19"/>
        <v>0</v>
      </c>
      <c r="AA53" s="44">
        <f t="shared" si="7"/>
        <v>0</v>
      </c>
      <c r="AB53" s="133">
        <v>0</v>
      </c>
      <c r="AC53" s="133">
        <v>0</v>
      </c>
      <c r="AD53" s="111">
        <f t="shared" si="20"/>
        <v>0</v>
      </c>
      <c r="AE53" s="111">
        <f t="shared" si="21"/>
        <v>0</v>
      </c>
      <c r="AF53" s="44">
        <f t="shared" si="22"/>
        <v>0</v>
      </c>
      <c r="AG53" s="75"/>
      <c r="AH53" s="88"/>
      <c r="AI53" s="110">
        <v>0.8</v>
      </c>
      <c r="AJ53" s="422">
        <f t="shared" si="23"/>
        <v>80</v>
      </c>
      <c r="AK53" s="372">
        <f t="shared" si="24"/>
        <v>63</v>
      </c>
      <c r="AL53" s="285"/>
      <c r="AN53" s="316">
        <f>IF($N53&gt;0,$N53,"")</f>
        <v>400</v>
      </c>
      <c r="AO53" s="294">
        <f>IF($N53=400,$AA53,"")</f>
        <v>0</v>
      </c>
      <c r="AP53" s="294" t="str">
        <f>IF($N53=230,$AA53,"")</f>
        <v/>
      </c>
      <c r="AQ53" s="292"/>
      <c r="AR53" s="294">
        <f>IF($N53=400,$AF53,"")</f>
        <v>0</v>
      </c>
      <c r="AS53" s="294" t="str">
        <f>IF($N53=230,$AF53,"")</f>
        <v/>
      </c>
      <c r="AT53" s="295">
        <f>CEILING((P53/AI53),1)</f>
        <v>79</v>
      </c>
      <c r="AU53" s="295">
        <f>IF($AT53&gt;0,VLOOKUP($AT53,automaatkeuze,1),"")</f>
        <v>63</v>
      </c>
      <c r="AV53" s="295">
        <f>IF($AT53&gt;0,VLOOKUP($AT53,automaatkeuze,3),"")</f>
        <v>80</v>
      </c>
      <c r="AW53" s="295"/>
      <c r="AX53" s="292">
        <f>IF(AT53&gt;AU53,AV53,AU53)</f>
        <v>80</v>
      </c>
      <c r="AY53" s="295"/>
      <c r="AZ53" s="295"/>
      <c r="BA53" s="295"/>
      <c r="BB53" s="295"/>
      <c r="BC53" s="295"/>
      <c r="BD53" s="295"/>
    </row>
    <row r="54" spans="2:136" s="7" customFormat="1" ht="12.6" customHeight="1" x14ac:dyDescent="0.2">
      <c r="B54" s="710"/>
      <c r="C54" s="6"/>
      <c r="D54" s="701" t="s">
        <v>283</v>
      </c>
      <c r="E54" s="702" t="s">
        <v>289</v>
      </c>
      <c r="F54" s="6"/>
      <c r="G54" s="587" t="s">
        <v>34</v>
      </c>
      <c r="H54" s="587" t="s">
        <v>34</v>
      </c>
      <c r="I54" s="587" t="s">
        <v>34</v>
      </c>
      <c r="J54" s="587" t="s">
        <v>487</v>
      </c>
      <c r="K54" s="676" t="s">
        <v>272</v>
      </c>
      <c r="L54" s="6" t="s">
        <v>9</v>
      </c>
      <c r="M54" s="6"/>
      <c r="N54" s="6">
        <v>400</v>
      </c>
      <c r="O54" s="339"/>
      <c r="P54" s="63">
        <v>315</v>
      </c>
      <c r="Q54" s="55"/>
      <c r="R54" s="17"/>
      <c r="S54" s="17"/>
      <c r="T54" s="23"/>
      <c r="U54" s="23"/>
      <c r="V54" s="113">
        <f t="shared" si="18"/>
        <v>0</v>
      </c>
      <c r="W54" s="8">
        <v>0</v>
      </c>
      <c r="X54" s="8">
        <v>0</v>
      </c>
      <c r="Y54" s="111">
        <f t="shared" si="6"/>
        <v>0</v>
      </c>
      <c r="Z54" s="111">
        <f t="shared" si="19"/>
        <v>0</v>
      </c>
      <c r="AA54" s="44">
        <f t="shared" si="7"/>
        <v>0</v>
      </c>
      <c r="AB54" s="133">
        <v>0</v>
      </c>
      <c r="AC54" s="133">
        <v>0</v>
      </c>
      <c r="AD54" s="111">
        <f t="shared" si="20"/>
        <v>0</v>
      </c>
      <c r="AE54" s="111">
        <f t="shared" si="21"/>
        <v>0</v>
      </c>
      <c r="AF54" s="44">
        <f t="shared" si="22"/>
        <v>0</v>
      </c>
      <c r="AG54" s="75"/>
      <c r="AH54" s="88"/>
      <c r="AI54" s="110">
        <v>0.8</v>
      </c>
      <c r="AJ54" s="422">
        <f t="shared" si="23"/>
        <v>0</v>
      </c>
      <c r="AK54" s="372">
        <f t="shared" si="24"/>
        <v>315</v>
      </c>
      <c r="AL54" s="285"/>
      <c r="AN54" s="316"/>
      <c r="AO54" s="294"/>
      <c r="AP54" s="294"/>
      <c r="AQ54" s="292"/>
      <c r="AR54" s="294"/>
      <c r="AS54" s="294"/>
      <c r="AT54" s="295"/>
      <c r="AU54" s="295"/>
      <c r="AV54" s="295"/>
      <c r="AW54" s="295"/>
      <c r="AY54" s="295"/>
      <c r="AZ54" s="295"/>
      <c r="BA54" s="295"/>
      <c r="BB54" s="295"/>
      <c r="BC54" s="295"/>
      <c r="BD54" s="295"/>
    </row>
    <row r="55" spans="2:136" s="7" customFormat="1" ht="12.6" customHeight="1" x14ac:dyDescent="0.2">
      <c r="B55" s="710"/>
      <c r="C55" s="6"/>
      <c r="D55" s="701" t="s">
        <v>691</v>
      </c>
      <c r="E55" s="702" t="s">
        <v>692</v>
      </c>
      <c r="F55" s="6"/>
      <c r="G55" s="587" t="s">
        <v>34</v>
      </c>
      <c r="H55" s="587" t="s">
        <v>34</v>
      </c>
      <c r="I55" s="587" t="s">
        <v>34</v>
      </c>
      <c r="J55" s="587" t="s">
        <v>487</v>
      </c>
      <c r="K55" s="676" t="s">
        <v>272</v>
      </c>
      <c r="L55" s="6" t="s">
        <v>9</v>
      </c>
      <c r="M55" s="6"/>
      <c r="N55" s="6">
        <v>400</v>
      </c>
      <c r="O55" s="339"/>
      <c r="P55" s="63">
        <v>315</v>
      </c>
      <c r="Q55" s="55"/>
      <c r="R55" s="17"/>
      <c r="S55" s="17"/>
      <c r="T55" s="23"/>
      <c r="U55" s="23"/>
      <c r="V55" s="113">
        <f t="shared" si="18"/>
        <v>0</v>
      </c>
      <c r="W55" s="8">
        <v>0</v>
      </c>
      <c r="X55" s="8">
        <v>0</v>
      </c>
      <c r="Y55" s="111">
        <f t="shared" si="6"/>
        <v>0</v>
      </c>
      <c r="Z55" s="111">
        <f t="shared" si="19"/>
        <v>0</v>
      </c>
      <c r="AA55" s="44">
        <f t="shared" si="7"/>
        <v>0</v>
      </c>
      <c r="AB55" s="133">
        <v>0</v>
      </c>
      <c r="AC55" s="133">
        <v>0</v>
      </c>
      <c r="AD55" s="111">
        <f>IF(($O55&gt;0)*(AC55&gt;0),$O55*AC55,0)</f>
        <v>0</v>
      </c>
      <c r="AE55" s="111">
        <f>IF(($O55&gt;0),($O55*AC55*AB55)/($T55*$U55),0)</f>
        <v>0</v>
      </c>
      <c r="AF55" s="44">
        <f>IF((AE55&gt;0),AE55/$S55,0)</f>
        <v>0</v>
      </c>
      <c r="AG55" s="126"/>
      <c r="AH55" s="127"/>
      <c r="AI55" s="110">
        <v>0.8</v>
      </c>
      <c r="AJ55" s="422">
        <f>AX55</f>
        <v>400</v>
      </c>
      <c r="AK55" s="372">
        <f>IF(P55&gt;0,P55,"")</f>
        <v>315</v>
      </c>
      <c r="AL55" s="285"/>
      <c r="AN55" s="316">
        <f t="shared" ref="AN55:AN60" si="25">IF($N55&gt;0,$N55,"")</f>
        <v>400</v>
      </c>
      <c r="AO55" s="294">
        <f t="shared" ref="AO55:AO60" si="26">IF($N55=400,$AA55,"")</f>
        <v>0</v>
      </c>
      <c r="AP55" s="294" t="str">
        <f t="shared" ref="AP55:AP60" si="27">IF($N55=230,$AA55,"")</f>
        <v/>
      </c>
      <c r="AQ55" s="292"/>
      <c r="AR55" s="294">
        <f t="shared" ref="AR55:AR60" si="28">IF($N55=400,$AF55,"")</f>
        <v>0</v>
      </c>
      <c r="AS55" s="294" t="str">
        <f t="shared" ref="AS55:AS60" si="29">IF($N55=230,$AF55,"")</f>
        <v/>
      </c>
      <c r="AT55" s="295">
        <f t="shared" ref="AT55:AT60" si="30">CEILING((P55/AI55),1)</f>
        <v>394</v>
      </c>
      <c r="AU55" s="295">
        <f t="shared" ref="AU55:AU60" si="31">IF($AT55&gt;0,VLOOKUP($AT55,automaatkeuze,1),"")</f>
        <v>250</v>
      </c>
      <c r="AV55" s="295">
        <f t="shared" ref="AV55:AV60" si="32">IF($AT55&gt;0,VLOOKUP($AT55,automaatkeuze,3),"")</f>
        <v>400</v>
      </c>
      <c r="AW55" s="295"/>
      <c r="AX55" s="292">
        <f t="shared" ref="AX55:AX60" si="33">IF(AT55&gt;AU55,AV55,AU55)</f>
        <v>400</v>
      </c>
      <c r="AY55" s="295"/>
      <c r="AZ55" s="295"/>
      <c r="BA55" s="295"/>
      <c r="BB55" s="295"/>
      <c r="BC55" s="295"/>
      <c r="BD55" s="295"/>
    </row>
    <row r="56" spans="2:136" s="7" customFormat="1" ht="12.6" customHeight="1" x14ac:dyDescent="0.2">
      <c r="B56" s="710"/>
      <c r="C56" s="6"/>
      <c r="D56" s="701" t="s">
        <v>284</v>
      </c>
      <c r="E56" s="702" t="s">
        <v>286</v>
      </c>
      <c r="F56" s="6"/>
      <c r="G56" s="587" t="s">
        <v>34</v>
      </c>
      <c r="H56" s="587" t="s">
        <v>34</v>
      </c>
      <c r="I56" s="587" t="s">
        <v>34</v>
      </c>
      <c r="J56" s="587" t="s">
        <v>487</v>
      </c>
      <c r="K56" s="676" t="s">
        <v>272</v>
      </c>
      <c r="L56" s="6" t="s">
        <v>9</v>
      </c>
      <c r="M56" s="6"/>
      <c r="N56" s="6">
        <v>400</v>
      </c>
      <c r="O56" s="339"/>
      <c r="P56" s="63">
        <v>35</v>
      </c>
      <c r="Q56" s="55"/>
      <c r="R56" s="17"/>
      <c r="S56" s="17"/>
      <c r="T56" s="23"/>
      <c r="U56" s="23"/>
      <c r="V56" s="113">
        <f t="shared" si="18"/>
        <v>0</v>
      </c>
      <c r="W56" s="8">
        <v>0</v>
      </c>
      <c r="X56" s="8">
        <v>0</v>
      </c>
      <c r="Y56" s="111">
        <f t="shared" si="6"/>
        <v>0</v>
      </c>
      <c r="Z56" s="111">
        <f t="shared" si="19"/>
        <v>0</v>
      </c>
      <c r="AA56" s="44">
        <f t="shared" si="7"/>
        <v>0</v>
      </c>
      <c r="AB56" s="133">
        <v>0</v>
      </c>
      <c r="AC56" s="133">
        <v>0</v>
      </c>
      <c r="AD56" s="111">
        <f t="shared" si="20"/>
        <v>0</v>
      </c>
      <c r="AE56" s="111">
        <f t="shared" si="21"/>
        <v>0</v>
      </c>
      <c r="AF56" s="44">
        <f t="shared" si="22"/>
        <v>0</v>
      </c>
      <c r="AG56" s="75"/>
      <c r="AH56" s="88"/>
      <c r="AI56" s="110">
        <v>0.8</v>
      </c>
      <c r="AJ56" s="422">
        <f t="shared" si="23"/>
        <v>50</v>
      </c>
      <c r="AK56" s="372">
        <f t="shared" si="24"/>
        <v>35</v>
      </c>
      <c r="AL56" s="285"/>
      <c r="AN56" s="316">
        <f t="shared" si="25"/>
        <v>400</v>
      </c>
      <c r="AO56" s="294">
        <f t="shared" si="26"/>
        <v>0</v>
      </c>
      <c r="AP56" s="294" t="str">
        <f t="shared" si="27"/>
        <v/>
      </c>
      <c r="AQ56" s="292"/>
      <c r="AR56" s="294">
        <f t="shared" si="28"/>
        <v>0</v>
      </c>
      <c r="AS56" s="294" t="str">
        <f t="shared" si="29"/>
        <v/>
      </c>
      <c r="AT56" s="295">
        <f t="shared" si="30"/>
        <v>44</v>
      </c>
      <c r="AU56" s="295">
        <f t="shared" si="31"/>
        <v>40</v>
      </c>
      <c r="AV56" s="295">
        <f t="shared" si="32"/>
        <v>50</v>
      </c>
      <c r="AW56" s="295"/>
      <c r="AX56" s="292">
        <f t="shared" si="33"/>
        <v>50</v>
      </c>
      <c r="AY56" s="295"/>
      <c r="AZ56" s="295"/>
      <c r="BA56" s="295"/>
      <c r="BB56" s="295"/>
      <c r="BC56" s="295"/>
      <c r="BD56" s="295"/>
    </row>
    <row r="57" spans="2:136" s="7" customFormat="1" ht="12.6" customHeight="1" x14ac:dyDescent="0.2">
      <c r="B57" s="710"/>
      <c r="C57" s="6"/>
      <c r="D57" s="701" t="s">
        <v>690</v>
      </c>
      <c r="E57" s="702" t="s">
        <v>674</v>
      </c>
      <c r="F57" s="6"/>
      <c r="G57" s="587" t="s">
        <v>34</v>
      </c>
      <c r="H57" s="587" t="s">
        <v>34</v>
      </c>
      <c r="I57" s="587" t="s">
        <v>34</v>
      </c>
      <c r="J57" s="587" t="s">
        <v>487</v>
      </c>
      <c r="K57" s="676" t="s">
        <v>272</v>
      </c>
      <c r="L57" s="6" t="s">
        <v>9</v>
      </c>
      <c r="M57" s="6"/>
      <c r="N57" s="6">
        <v>400</v>
      </c>
      <c r="O57" s="339"/>
      <c r="P57" s="63">
        <v>35</v>
      </c>
      <c r="Q57" s="55"/>
      <c r="R57" s="17"/>
      <c r="S57" s="17"/>
      <c r="T57" s="23"/>
      <c r="U57" s="23"/>
      <c r="V57" s="113">
        <f t="shared" si="18"/>
        <v>0</v>
      </c>
      <c r="W57" s="8">
        <v>0</v>
      </c>
      <c r="X57" s="8">
        <v>0</v>
      </c>
      <c r="Y57" s="111">
        <f t="shared" si="6"/>
        <v>0</v>
      </c>
      <c r="Z57" s="111">
        <f t="shared" si="19"/>
        <v>0</v>
      </c>
      <c r="AA57" s="44">
        <f t="shared" si="7"/>
        <v>0</v>
      </c>
      <c r="AB57" s="133">
        <v>0</v>
      </c>
      <c r="AC57" s="133">
        <v>0</v>
      </c>
      <c r="AD57" s="111">
        <f>IF(($O57&gt;0)*(AC57&gt;0),$O57*AC57,0)</f>
        <v>0</v>
      </c>
      <c r="AE57" s="111">
        <f>IF(($O57&gt;0),($O57*AC57*AB57)/($T57*$U57),0)</f>
        <v>0</v>
      </c>
      <c r="AF57" s="44">
        <f>IF((AE57&gt;0),AE57/$S57,0)</f>
        <v>0</v>
      </c>
      <c r="AG57" s="75"/>
      <c r="AH57" s="88"/>
      <c r="AI57" s="110">
        <v>0.8</v>
      </c>
      <c r="AJ57" s="422">
        <f>AX57</f>
        <v>50</v>
      </c>
      <c r="AK57" s="372">
        <f>IF(P57&gt;0,P57,"")</f>
        <v>35</v>
      </c>
      <c r="AL57" s="285"/>
      <c r="AN57" s="316">
        <f t="shared" si="25"/>
        <v>400</v>
      </c>
      <c r="AO57" s="294">
        <f t="shared" si="26"/>
        <v>0</v>
      </c>
      <c r="AP57" s="294" t="str">
        <f t="shared" si="27"/>
        <v/>
      </c>
      <c r="AQ57" s="292"/>
      <c r="AR57" s="294">
        <f t="shared" si="28"/>
        <v>0</v>
      </c>
      <c r="AS57" s="294" t="str">
        <f t="shared" si="29"/>
        <v/>
      </c>
      <c r="AT57" s="295">
        <f t="shared" si="30"/>
        <v>44</v>
      </c>
      <c r="AU57" s="295">
        <f t="shared" si="31"/>
        <v>40</v>
      </c>
      <c r="AV57" s="295">
        <f t="shared" si="32"/>
        <v>50</v>
      </c>
      <c r="AW57" s="295"/>
      <c r="AX57" s="292">
        <f t="shared" si="33"/>
        <v>50</v>
      </c>
      <c r="AY57" s="295"/>
      <c r="AZ57" s="295"/>
      <c r="BA57" s="295"/>
      <c r="BB57" s="295"/>
      <c r="BC57" s="295"/>
      <c r="BD57" s="295"/>
    </row>
    <row r="58" spans="2:136" s="7" customFormat="1" ht="12.6" customHeight="1" x14ac:dyDescent="0.2">
      <c r="B58" s="710"/>
      <c r="C58" s="6"/>
      <c r="D58" s="701" t="s">
        <v>506</v>
      </c>
      <c r="E58" s="702" t="s">
        <v>674</v>
      </c>
      <c r="F58" s="6"/>
      <c r="G58" s="587" t="s">
        <v>34</v>
      </c>
      <c r="H58" s="587" t="s">
        <v>34</v>
      </c>
      <c r="I58" s="587" t="s">
        <v>34</v>
      </c>
      <c r="J58" s="587" t="s">
        <v>487</v>
      </c>
      <c r="K58" s="676" t="s">
        <v>272</v>
      </c>
      <c r="L58" s="6" t="s">
        <v>9</v>
      </c>
      <c r="M58" s="6"/>
      <c r="N58" s="6">
        <v>400</v>
      </c>
      <c r="O58" s="339"/>
      <c r="P58" s="63">
        <v>35</v>
      </c>
      <c r="Q58" s="55"/>
      <c r="R58" s="17"/>
      <c r="S58" s="17"/>
      <c r="T58" s="23"/>
      <c r="U58" s="23"/>
      <c r="V58" s="113">
        <f t="shared" si="18"/>
        <v>0</v>
      </c>
      <c r="W58" s="8">
        <v>0</v>
      </c>
      <c r="X58" s="8">
        <v>0</v>
      </c>
      <c r="Y58" s="111">
        <f t="shared" si="6"/>
        <v>0</v>
      </c>
      <c r="Z58" s="111">
        <f t="shared" si="19"/>
        <v>0</v>
      </c>
      <c r="AA58" s="44">
        <f t="shared" si="7"/>
        <v>0</v>
      </c>
      <c r="AB58" s="133">
        <v>0</v>
      </c>
      <c r="AC58" s="133">
        <v>0</v>
      </c>
      <c r="AD58" s="111">
        <f t="shared" si="20"/>
        <v>0</v>
      </c>
      <c r="AE58" s="111">
        <f t="shared" si="21"/>
        <v>0</v>
      </c>
      <c r="AF58" s="44">
        <f t="shared" si="22"/>
        <v>0</v>
      </c>
      <c r="AG58" s="75"/>
      <c r="AH58" s="88"/>
      <c r="AI58" s="110">
        <v>0.8</v>
      </c>
      <c r="AJ58" s="422">
        <f t="shared" si="23"/>
        <v>50</v>
      </c>
      <c r="AK58" s="372">
        <f t="shared" si="24"/>
        <v>35</v>
      </c>
      <c r="AL58" s="285"/>
      <c r="AN58" s="316">
        <f t="shared" si="25"/>
        <v>400</v>
      </c>
      <c r="AO58" s="294">
        <f t="shared" si="26"/>
        <v>0</v>
      </c>
      <c r="AP58" s="294" t="str">
        <f t="shared" si="27"/>
        <v/>
      </c>
      <c r="AQ58" s="292"/>
      <c r="AR58" s="294">
        <f t="shared" si="28"/>
        <v>0</v>
      </c>
      <c r="AS58" s="294" t="str">
        <f t="shared" si="29"/>
        <v/>
      </c>
      <c r="AT58" s="295">
        <f t="shared" si="30"/>
        <v>44</v>
      </c>
      <c r="AU58" s="295">
        <f t="shared" si="31"/>
        <v>40</v>
      </c>
      <c r="AV58" s="295">
        <f t="shared" si="32"/>
        <v>50</v>
      </c>
      <c r="AW58" s="295"/>
      <c r="AX58" s="292">
        <f t="shared" si="33"/>
        <v>50</v>
      </c>
      <c r="AY58" s="295"/>
      <c r="AZ58" s="295"/>
      <c r="BA58" s="295"/>
      <c r="BB58" s="295"/>
      <c r="BC58" s="295"/>
      <c r="BD58" s="295"/>
    </row>
    <row r="59" spans="2:136" s="7" customFormat="1" ht="12.6" customHeight="1" x14ac:dyDescent="0.2">
      <c r="B59" s="710"/>
      <c r="C59" s="6"/>
      <c r="D59" s="701" t="s">
        <v>507</v>
      </c>
      <c r="E59" s="702" t="s">
        <v>675</v>
      </c>
      <c r="F59" s="6"/>
      <c r="G59" s="587" t="s">
        <v>34</v>
      </c>
      <c r="H59" s="587" t="s">
        <v>34</v>
      </c>
      <c r="I59" s="587" t="s">
        <v>34</v>
      </c>
      <c r="J59" s="587" t="s">
        <v>487</v>
      </c>
      <c r="K59" s="676" t="s">
        <v>272</v>
      </c>
      <c r="L59" s="6" t="s">
        <v>9</v>
      </c>
      <c r="M59" s="6"/>
      <c r="N59" s="6">
        <v>400</v>
      </c>
      <c r="O59" s="339"/>
      <c r="P59" s="63">
        <v>35</v>
      </c>
      <c r="Q59" s="55"/>
      <c r="R59" s="17"/>
      <c r="S59" s="17"/>
      <c r="T59" s="23"/>
      <c r="U59" s="23"/>
      <c r="V59" s="113">
        <f t="shared" si="18"/>
        <v>0</v>
      </c>
      <c r="W59" s="8">
        <v>0</v>
      </c>
      <c r="X59" s="8">
        <v>0</v>
      </c>
      <c r="Y59" s="111">
        <f t="shared" si="6"/>
        <v>0</v>
      </c>
      <c r="Z59" s="111">
        <f t="shared" si="19"/>
        <v>0</v>
      </c>
      <c r="AA59" s="44">
        <f t="shared" si="7"/>
        <v>0</v>
      </c>
      <c r="AB59" s="133">
        <v>0</v>
      </c>
      <c r="AC59" s="133">
        <v>0</v>
      </c>
      <c r="AD59" s="111">
        <f t="shared" si="20"/>
        <v>0</v>
      </c>
      <c r="AE59" s="111">
        <f t="shared" si="21"/>
        <v>0</v>
      </c>
      <c r="AF59" s="44">
        <f t="shared" si="22"/>
        <v>0</v>
      </c>
      <c r="AG59" s="75"/>
      <c r="AH59" s="88"/>
      <c r="AI59" s="110">
        <v>0.8</v>
      </c>
      <c r="AJ59" s="422">
        <f t="shared" si="23"/>
        <v>50</v>
      </c>
      <c r="AK59" s="372">
        <f t="shared" si="24"/>
        <v>35</v>
      </c>
      <c r="AL59" s="285"/>
      <c r="AN59" s="316">
        <f t="shared" si="25"/>
        <v>400</v>
      </c>
      <c r="AO59" s="294">
        <f t="shared" si="26"/>
        <v>0</v>
      </c>
      <c r="AP59" s="294" t="str">
        <f t="shared" si="27"/>
        <v/>
      </c>
      <c r="AQ59" s="292"/>
      <c r="AR59" s="294">
        <f t="shared" si="28"/>
        <v>0</v>
      </c>
      <c r="AS59" s="294" t="str">
        <f t="shared" si="29"/>
        <v/>
      </c>
      <c r="AT59" s="295">
        <f t="shared" si="30"/>
        <v>44</v>
      </c>
      <c r="AU59" s="295">
        <f t="shared" si="31"/>
        <v>40</v>
      </c>
      <c r="AV59" s="295">
        <f t="shared" si="32"/>
        <v>50</v>
      </c>
      <c r="AW59" s="295"/>
      <c r="AX59" s="292">
        <f t="shared" si="33"/>
        <v>50</v>
      </c>
      <c r="AY59" s="295"/>
      <c r="AZ59" s="295"/>
      <c r="BA59" s="295"/>
      <c r="BB59" s="295"/>
      <c r="BC59" s="295"/>
      <c r="BD59" s="295"/>
    </row>
    <row r="60" spans="2:136" s="7" customFormat="1" ht="12.6" customHeight="1" x14ac:dyDescent="0.2">
      <c r="B60" s="710"/>
      <c r="C60" s="6"/>
      <c r="D60" s="701" t="s">
        <v>508</v>
      </c>
      <c r="E60" s="702" t="s">
        <v>676</v>
      </c>
      <c r="F60" s="6"/>
      <c r="G60" s="587" t="s">
        <v>34</v>
      </c>
      <c r="H60" s="587" t="s">
        <v>34</v>
      </c>
      <c r="I60" s="587" t="s">
        <v>34</v>
      </c>
      <c r="J60" s="587" t="s">
        <v>487</v>
      </c>
      <c r="K60" s="676" t="s">
        <v>272</v>
      </c>
      <c r="L60" s="6" t="s">
        <v>9</v>
      </c>
      <c r="M60" s="6"/>
      <c r="N60" s="6">
        <v>400</v>
      </c>
      <c r="O60" s="339"/>
      <c r="P60" s="63">
        <v>35</v>
      </c>
      <c r="Q60" s="55"/>
      <c r="R60" s="17"/>
      <c r="S60" s="17"/>
      <c r="T60" s="23"/>
      <c r="U60" s="23"/>
      <c r="V60" s="113">
        <f t="shared" si="18"/>
        <v>0</v>
      </c>
      <c r="W60" s="8">
        <v>0</v>
      </c>
      <c r="X60" s="8">
        <v>0</v>
      </c>
      <c r="Y60" s="111">
        <f t="shared" si="6"/>
        <v>0</v>
      </c>
      <c r="Z60" s="111">
        <f t="shared" si="19"/>
        <v>0</v>
      </c>
      <c r="AA60" s="44">
        <f t="shared" si="7"/>
        <v>0</v>
      </c>
      <c r="AB60" s="133">
        <v>0</v>
      </c>
      <c r="AC60" s="133">
        <v>0</v>
      </c>
      <c r="AD60" s="111">
        <f t="shared" si="20"/>
        <v>0</v>
      </c>
      <c r="AE60" s="111">
        <f t="shared" si="21"/>
        <v>0</v>
      </c>
      <c r="AF60" s="44">
        <f t="shared" si="22"/>
        <v>0</v>
      </c>
      <c r="AG60" s="75"/>
      <c r="AH60" s="88"/>
      <c r="AI60" s="110">
        <v>0.8</v>
      </c>
      <c r="AJ60" s="422">
        <f t="shared" si="23"/>
        <v>50</v>
      </c>
      <c r="AK60" s="372">
        <f t="shared" si="24"/>
        <v>35</v>
      </c>
      <c r="AL60" s="285"/>
      <c r="AN60" s="316">
        <f t="shared" si="25"/>
        <v>400</v>
      </c>
      <c r="AO60" s="294">
        <f t="shared" si="26"/>
        <v>0</v>
      </c>
      <c r="AP60" s="294" t="str">
        <f t="shared" si="27"/>
        <v/>
      </c>
      <c r="AQ60" s="292"/>
      <c r="AR60" s="294">
        <f t="shared" si="28"/>
        <v>0</v>
      </c>
      <c r="AS60" s="294" t="str">
        <f t="shared" si="29"/>
        <v/>
      </c>
      <c r="AT60" s="295">
        <f t="shared" si="30"/>
        <v>44</v>
      </c>
      <c r="AU60" s="295">
        <f t="shared" si="31"/>
        <v>40</v>
      </c>
      <c r="AV60" s="295">
        <f t="shared" si="32"/>
        <v>50</v>
      </c>
      <c r="AW60" s="295"/>
      <c r="AX60" s="292">
        <f t="shared" si="33"/>
        <v>50</v>
      </c>
      <c r="AY60" s="295"/>
      <c r="AZ60" s="295"/>
      <c r="BA60" s="295"/>
      <c r="BB60" s="295"/>
      <c r="BC60" s="295"/>
      <c r="BD60" s="295"/>
    </row>
    <row r="61" spans="2:136" s="7" customFormat="1" ht="12.6" customHeight="1" x14ac:dyDescent="0.2">
      <c r="B61" s="653"/>
      <c r="C61" s="3"/>
      <c r="D61" s="50"/>
      <c r="E61" s="620"/>
      <c r="F61" s="48"/>
      <c r="G61" s="48"/>
      <c r="H61" s="48"/>
      <c r="I61" s="48"/>
      <c r="J61" s="48"/>
      <c r="K61" s="3"/>
      <c r="L61" s="3"/>
      <c r="M61" s="3"/>
      <c r="N61" s="3"/>
      <c r="O61" s="48"/>
      <c r="P61" s="3"/>
      <c r="Q61" s="71"/>
      <c r="R61" s="20"/>
      <c r="S61" s="20"/>
      <c r="T61" s="21"/>
      <c r="U61" s="21"/>
      <c r="V61" s="51"/>
      <c r="W61" s="29"/>
      <c r="X61" s="29"/>
      <c r="Y61" s="52"/>
      <c r="Z61" s="52"/>
      <c r="AA61" s="53"/>
      <c r="AB61" s="374"/>
      <c r="AC61" s="374"/>
      <c r="AD61" s="52"/>
      <c r="AE61" s="111"/>
      <c r="AF61" s="44"/>
      <c r="AG61" s="82"/>
      <c r="AH61" s="83"/>
      <c r="AI61" s="84"/>
      <c r="AJ61" s="422"/>
      <c r="AK61" s="373"/>
      <c r="AL61" s="783"/>
      <c r="AN61" s="316"/>
      <c r="AO61" s="294"/>
      <c r="AP61" s="294"/>
      <c r="AQ61" s="292"/>
      <c r="AR61" s="294"/>
      <c r="AS61" s="294"/>
      <c r="AT61" s="295"/>
      <c r="AU61" s="295"/>
      <c r="AV61" s="295"/>
      <c r="AW61" s="295"/>
      <c r="AY61" s="295"/>
      <c r="AZ61" s="295"/>
      <c r="BA61" s="295"/>
      <c r="BB61" s="295"/>
      <c r="BC61" s="295"/>
      <c r="BD61" s="295"/>
    </row>
    <row r="62" spans="2:136" s="14" customFormat="1" ht="15" x14ac:dyDescent="0.2">
      <c r="B62" s="654"/>
      <c r="C62" s="189"/>
      <c r="D62" s="190"/>
      <c r="E62" s="621" t="s">
        <v>29</v>
      </c>
      <c r="F62" s="600"/>
      <c r="G62" s="13"/>
      <c r="H62" s="13"/>
      <c r="I62" s="13"/>
      <c r="J62" s="13"/>
      <c r="K62" s="13"/>
      <c r="L62" s="13"/>
      <c r="M62" s="13"/>
      <c r="N62" s="13"/>
      <c r="O62" s="13"/>
      <c r="P62" s="28"/>
      <c r="Q62" s="72"/>
      <c r="R62" s="13"/>
      <c r="S62" s="15"/>
      <c r="T62" s="16"/>
      <c r="U62" s="16"/>
      <c r="V62" s="43"/>
      <c r="W62" s="12"/>
      <c r="X62" s="12"/>
      <c r="Y62" s="37"/>
      <c r="Z62" s="37"/>
      <c r="AA62" s="38"/>
      <c r="AB62" s="41"/>
      <c r="AC62" s="41"/>
      <c r="AD62" s="37"/>
      <c r="AE62" s="37"/>
      <c r="AF62" s="38"/>
      <c r="AG62" s="85"/>
      <c r="AH62" s="86"/>
      <c r="AI62" s="87"/>
      <c r="AJ62" s="320"/>
      <c r="AK62" s="372" t="str">
        <f>IF(P62&gt;0,P62,"")</f>
        <v/>
      </c>
      <c r="AL62" s="285"/>
      <c r="AM62" s="7"/>
      <c r="AN62" s="316" t="str">
        <f t="shared" ref="AN62:AN70" si="34">IF($N62&gt;0,$N62,"")</f>
        <v/>
      </c>
      <c r="AO62" s="294" t="str">
        <f>IF($N62=400,$AA62,"")</f>
        <v/>
      </c>
      <c r="AP62" s="294" t="str">
        <f>IF($N62=230,$AA62,"")</f>
        <v/>
      </c>
      <c r="AQ62" s="292"/>
      <c r="AR62" s="294" t="str">
        <f>IF($N62=400,$AF62,"")</f>
        <v/>
      </c>
      <c r="AS62" s="294" t="str">
        <f>IF($N62=230,$AF62,"")</f>
        <v/>
      </c>
      <c r="AT62" s="295"/>
      <c r="AU62" s="295"/>
      <c r="AV62" s="295"/>
      <c r="AW62" s="295"/>
      <c r="AX62" s="7"/>
      <c r="AY62" s="295"/>
      <c r="AZ62" s="295"/>
      <c r="BA62" s="295"/>
      <c r="BB62" s="295"/>
      <c r="BC62" s="295"/>
      <c r="BD62" s="295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</row>
    <row r="63" spans="2:136" s="7" customFormat="1" ht="12.6" customHeight="1" x14ac:dyDescent="0.2">
      <c r="B63" s="710"/>
      <c r="C63" s="6"/>
      <c r="D63" s="701" t="s">
        <v>233</v>
      </c>
      <c r="E63" s="702" t="s">
        <v>672</v>
      </c>
      <c r="F63" s="589"/>
      <c r="G63" s="589" t="s">
        <v>28</v>
      </c>
      <c r="H63" s="589" t="s">
        <v>20</v>
      </c>
      <c r="I63" s="589" t="s">
        <v>20</v>
      </c>
      <c r="J63" s="678" t="s">
        <v>272</v>
      </c>
      <c r="K63" s="589" t="s">
        <v>220</v>
      </c>
      <c r="L63" s="6" t="s">
        <v>9</v>
      </c>
      <c r="M63" s="6"/>
      <c r="N63" s="6">
        <v>400</v>
      </c>
      <c r="O63" s="339"/>
      <c r="P63" s="63">
        <v>125</v>
      </c>
      <c r="Q63" s="55"/>
      <c r="R63" s="17"/>
      <c r="S63" s="17"/>
      <c r="T63" s="23"/>
      <c r="U63" s="23"/>
      <c r="V63" s="113">
        <f>IF($O63&gt;0,$O63/($S63*$T63*$U63),0)</f>
        <v>0</v>
      </c>
      <c r="W63" s="8">
        <v>1</v>
      </c>
      <c r="X63" s="8">
        <v>0</v>
      </c>
      <c r="Y63" s="111">
        <f t="shared" ref="Y63:Y71" si="35">IF(($O63&gt;0)*(X63&gt;0),$O63*X63,0)</f>
        <v>0</v>
      </c>
      <c r="Z63" s="111">
        <f t="shared" ref="Z63:Z71" si="36">IF(($O63&gt;0),($O63*X63*W63)/($T63*$U63),0)</f>
        <v>0</v>
      </c>
      <c r="AA63" s="44">
        <f t="shared" ref="AA63:AA71" si="37">IF((Z63&gt;0),Z63/$S63,0)</f>
        <v>0</v>
      </c>
      <c r="AB63" s="133">
        <v>1</v>
      </c>
      <c r="AC63" s="133">
        <v>0</v>
      </c>
      <c r="AD63" s="111">
        <f>IF(($O63&gt;0)*(AC63&gt;0),$O63*AC63,0)</f>
        <v>0</v>
      </c>
      <c r="AE63" s="111">
        <f>IF(($O63&gt;0),($O63*AC63*AB63)/($T63*$U63),0)</f>
        <v>0</v>
      </c>
      <c r="AF63" s="44">
        <f>IF((AE63&gt;0),AE63/$S63,0)</f>
        <v>0</v>
      </c>
      <c r="AG63" s="75"/>
      <c r="AH63" s="88"/>
      <c r="AI63" s="110">
        <v>0.8</v>
      </c>
      <c r="AJ63" s="422">
        <f>AX63</f>
        <v>160</v>
      </c>
      <c r="AK63" s="372">
        <f>IF(P63&gt;0,P63,"")</f>
        <v>125</v>
      </c>
      <c r="AL63" s="285"/>
      <c r="AN63" s="316">
        <f t="shared" si="34"/>
        <v>400</v>
      </c>
      <c r="AO63" s="294">
        <f>IF($N63=400,$AA63,"")</f>
        <v>0</v>
      </c>
      <c r="AP63" s="294" t="str">
        <f>IF($N63=230,$AA63,"")</f>
        <v/>
      </c>
      <c r="AQ63" s="292"/>
      <c r="AR63" s="294">
        <f>IF($N63=400,$AF63,"")</f>
        <v>0</v>
      </c>
      <c r="AS63" s="294" t="str">
        <f>IF($N63=230,$AF63,"")</f>
        <v/>
      </c>
      <c r="AT63" s="295">
        <f>CEILING((P63/AI63),1)</f>
        <v>157</v>
      </c>
      <c r="AU63" s="295">
        <f>IF($AT63&gt;0,VLOOKUP($AT63,automaatkeuze,1),"")</f>
        <v>100</v>
      </c>
      <c r="AV63" s="295">
        <f>IF($AT63&gt;0,VLOOKUP($AT63,automaatkeuze,3),"")</f>
        <v>160</v>
      </c>
      <c r="AW63" s="295"/>
      <c r="AX63" s="292">
        <f>IF(AT63&gt;AU63,AV63,AU63)</f>
        <v>160</v>
      </c>
      <c r="AY63" s="295"/>
      <c r="AZ63" s="295"/>
      <c r="BA63" s="295"/>
      <c r="BB63" s="295"/>
      <c r="BC63" s="295"/>
      <c r="BD63" s="295"/>
    </row>
    <row r="64" spans="2:136" s="7" customFormat="1" ht="12.6" customHeight="1" x14ac:dyDescent="0.2">
      <c r="B64" s="710"/>
      <c r="C64" s="6"/>
      <c r="D64" s="701" t="s">
        <v>276</v>
      </c>
      <c r="E64" s="702" t="s">
        <v>277</v>
      </c>
      <c r="F64" s="63"/>
      <c r="G64" s="589" t="s">
        <v>27</v>
      </c>
      <c r="H64" s="678" t="s">
        <v>272</v>
      </c>
      <c r="I64" s="589" t="s">
        <v>27</v>
      </c>
      <c r="J64" s="589" t="s">
        <v>270</v>
      </c>
      <c r="K64" s="589" t="s">
        <v>270</v>
      </c>
      <c r="L64" s="6" t="s">
        <v>9</v>
      </c>
      <c r="M64" s="6"/>
      <c r="N64" s="6">
        <v>400</v>
      </c>
      <c r="O64" s="339"/>
      <c r="P64" s="63">
        <v>32</v>
      </c>
      <c r="Q64" s="55"/>
      <c r="R64" s="17">
        <v>0.85</v>
      </c>
      <c r="S64" s="17">
        <v>0.85</v>
      </c>
      <c r="T64" s="23">
        <v>1</v>
      </c>
      <c r="U64" s="23">
        <v>1</v>
      </c>
      <c r="V64" s="113">
        <f t="shared" ref="V64:V70" si="38">IF($O64&gt;0,$O64/($S64*$T64*$U64),0)</f>
        <v>0</v>
      </c>
      <c r="W64" s="8">
        <v>1</v>
      </c>
      <c r="X64" s="8">
        <v>0</v>
      </c>
      <c r="Y64" s="111">
        <f t="shared" si="35"/>
        <v>0</v>
      </c>
      <c r="Z64" s="111">
        <f t="shared" si="36"/>
        <v>0</v>
      </c>
      <c r="AA64" s="44">
        <f t="shared" si="37"/>
        <v>0</v>
      </c>
      <c r="AB64" s="133">
        <v>1</v>
      </c>
      <c r="AC64" s="133">
        <v>0</v>
      </c>
      <c r="AD64" s="111">
        <f t="shared" ref="AD64:AD71" si="39">IF(($O64&gt;0)*(AC64&gt;0),$O64*AC64,0)</f>
        <v>0</v>
      </c>
      <c r="AE64" s="111">
        <f t="shared" ref="AE64:AE71" si="40">IF(($O64&gt;0),($O64*AC64*AB64)/($T64*$U64),0)</f>
        <v>0</v>
      </c>
      <c r="AF64" s="44">
        <f t="shared" ref="AF64:AF71" si="41">IF((AE64&gt;0),AE64/$S64,0)</f>
        <v>0</v>
      </c>
      <c r="AG64" s="75"/>
      <c r="AH64" s="88"/>
      <c r="AI64" s="110">
        <v>0.8</v>
      </c>
      <c r="AJ64" s="422">
        <f>AX64</f>
        <v>40</v>
      </c>
      <c r="AK64" s="372">
        <f>IF(P64&gt;0,P64,"")</f>
        <v>32</v>
      </c>
      <c r="AL64" s="285"/>
      <c r="AN64" s="316">
        <f t="shared" si="34"/>
        <v>400</v>
      </c>
      <c r="AO64" s="294">
        <f>IF($N64=400,$AA64,"")</f>
        <v>0</v>
      </c>
      <c r="AP64" s="294" t="str">
        <f>IF($N64=230,$AA64,"")</f>
        <v/>
      </c>
      <c r="AQ64" s="292"/>
      <c r="AR64" s="294">
        <f>IF($N64=400,$AF64,"")</f>
        <v>0</v>
      </c>
      <c r="AS64" s="294" t="str">
        <f>IF($N64=230,$AF64,"")</f>
        <v/>
      </c>
      <c r="AT64" s="295">
        <f>CEILING((P64/AI64),1)</f>
        <v>40</v>
      </c>
      <c r="AU64" s="295">
        <f t="shared" ref="AU64:AU70" si="42">IF($AT64&gt;0,VLOOKUP($AT64,automaatkeuze,1),"")</f>
        <v>40</v>
      </c>
      <c r="AV64" s="295">
        <f t="shared" ref="AV64:AV70" si="43">IF($AT64&gt;0,VLOOKUP($AT64,automaatkeuze,3),"")</f>
        <v>50</v>
      </c>
      <c r="AW64" s="295"/>
      <c r="AX64" s="292">
        <f>IF(AT64&gt;AU64,AV64,AU64)</f>
        <v>40</v>
      </c>
      <c r="AY64" s="295"/>
      <c r="AZ64" s="295"/>
      <c r="BA64" s="295"/>
      <c r="BB64" s="295"/>
      <c r="BC64" s="295"/>
      <c r="BD64" s="295"/>
    </row>
    <row r="65" spans="2:56" s="7" customFormat="1" ht="12.6" customHeight="1" x14ac:dyDescent="0.2">
      <c r="B65" s="710"/>
      <c r="C65" s="6"/>
      <c r="D65" s="701" t="s">
        <v>612</v>
      </c>
      <c r="E65" s="702" t="s">
        <v>613</v>
      </c>
      <c r="F65" s="589"/>
      <c r="G65" s="589" t="s">
        <v>28</v>
      </c>
      <c r="H65" s="589" t="s">
        <v>20</v>
      </c>
      <c r="I65" s="589" t="s">
        <v>20</v>
      </c>
      <c r="J65" s="678" t="s">
        <v>272</v>
      </c>
      <c r="K65" s="589" t="s">
        <v>610</v>
      </c>
      <c r="L65" s="6" t="s">
        <v>9</v>
      </c>
      <c r="M65" s="6"/>
      <c r="N65" s="6">
        <v>400</v>
      </c>
      <c r="O65" s="339"/>
      <c r="P65" s="63">
        <v>125</v>
      </c>
      <c r="Q65" s="55"/>
      <c r="R65" s="17"/>
      <c r="S65" s="17"/>
      <c r="T65" s="23"/>
      <c r="U65" s="23"/>
      <c r="V65" s="113">
        <f t="shared" si="38"/>
        <v>0</v>
      </c>
      <c r="W65" s="8">
        <v>1</v>
      </c>
      <c r="X65" s="8">
        <v>0</v>
      </c>
      <c r="Y65" s="111">
        <f t="shared" si="35"/>
        <v>0</v>
      </c>
      <c r="Z65" s="111">
        <f t="shared" si="36"/>
        <v>0</v>
      </c>
      <c r="AA65" s="44">
        <f t="shared" si="37"/>
        <v>0</v>
      </c>
      <c r="AB65" s="133">
        <v>1</v>
      </c>
      <c r="AC65" s="133">
        <v>0</v>
      </c>
      <c r="AD65" s="111">
        <f>IF(($O65&gt;0)*(AC65&gt;0),$O65*AC65,0)</f>
        <v>0</v>
      </c>
      <c r="AE65" s="111">
        <f>IF(($O65&gt;0),($O65*AC65*AB65)/($T65*$U65),0)</f>
        <v>0</v>
      </c>
      <c r="AF65" s="44">
        <f>IF((AE65&gt;0),AE65/$S65,0)</f>
        <v>0</v>
      </c>
      <c r="AG65" s="75"/>
      <c r="AH65" s="88"/>
      <c r="AI65" s="110">
        <v>0.8</v>
      </c>
      <c r="AJ65" s="422">
        <f>AX65</f>
        <v>160</v>
      </c>
      <c r="AK65" s="372">
        <f>IF(P65&gt;0,P65,"")</f>
        <v>125</v>
      </c>
      <c r="AL65" s="285"/>
      <c r="AN65" s="316">
        <f t="shared" si="34"/>
        <v>400</v>
      </c>
      <c r="AO65" s="294">
        <f>IF($N65=400,$AA65,"")</f>
        <v>0</v>
      </c>
      <c r="AP65" s="294" t="str">
        <f>IF($N65=230,$AA65,"")</f>
        <v/>
      </c>
      <c r="AQ65" s="292"/>
      <c r="AR65" s="294">
        <f>IF($N65=400,$AF65,"")</f>
        <v>0</v>
      </c>
      <c r="AS65" s="294" t="str">
        <f>IF($N65=230,$AF65,"")</f>
        <v/>
      </c>
      <c r="AT65" s="295">
        <f>CEILING((P65/AI65),1)</f>
        <v>157</v>
      </c>
      <c r="AU65" s="295">
        <f t="shared" si="42"/>
        <v>100</v>
      </c>
      <c r="AV65" s="295">
        <f t="shared" si="43"/>
        <v>160</v>
      </c>
      <c r="AW65" s="295"/>
      <c r="AX65" s="292">
        <f>IF(AT65&gt;AU65,AV65,AU65)</f>
        <v>160</v>
      </c>
      <c r="AY65" s="295"/>
      <c r="AZ65" s="295"/>
      <c r="BA65" s="295"/>
      <c r="BB65" s="295"/>
      <c r="BC65" s="295"/>
      <c r="BD65" s="295"/>
    </row>
    <row r="66" spans="2:56" s="7" customFormat="1" ht="12.6" customHeight="1" x14ac:dyDescent="0.2">
      <c r="B66" s="710"/>
      <c r="C66" s="6"/>
      <c r="D66" s="701" t="s">
        <v>249</v>
      </c>
      <c r="E66" s="702" t="s">
        <v>673</v>
      </c>
      <c r="F66" s="589"/>
      <c r="G66" s="589" t="s">
        <v>28</v>
      </c>
      <c r="H66" s="589" t="s">
        <v>20</v>
      </c>
      <c r="I66" s="589" t="s">
        <v>20</v>
      </c>
      <c r="J66" s="678" t="s">
        <v>272</v>
      </c>
      <c r="K66" s="589" t="s">
        <v>271</v>
      </c>
      <c r="L66" s="6" t="s">
        <v>9</v>
      </c>
      <c r="M66" s="6"/>
      <c r="N66" s="6">
        <v>400</v>
      </c>
      <c r="O66" s="339"/>
      <c r="P66" s="63">
        <v>125</v>
      </c>
      <c r="Q66" s="55"/>
      <c r="R66" s="17"/>
      <c r="S66" s="17"/>
      <c r="T66" s="23"/>
      <c r="U66" s="23"/>
      <c r="V66" s="113">
        <f>IF($O66&gt;0,$O66/($S66*$T66*$U66),0)</f>
        <v>0</v>
      </c>
      <c r="W66" s="8">
        <v>1</v>
      </c>
      <c r="X66" s="8">
        <v>0</v>
      </c>
      <c r="Y66" s="111">
        <f t="shared" si="35"/>
        <v>0</v>
      </c>
      <c r="Z66" s="111">
        <f t="shared" si="36"/>
        <v>0</v>
      </c>
      <c r="AA66" s="44">
        <f t="shared" si="37"/>
        <v>0</v>
      </c>
      <c r="AB66" s="133">
        <v>1</v>
      </c>
      <c r="AC66" s="133">
        <v>0</v>
      </c>
      <c r="AD66" s="111">
        <f>IF(($O66&gt;0)*(AC66&gt;0),$O66*AC66,0)</f>
        <v>0</v>
      </c>
      <c r="AE66" s="111">
        <f>IF(($O66&gt;0),($O66*AC66*AB66)/($T66*$U66),0)</f>
        <v>0</v>
      </c>
      <c r="AF66" s="44">
        <f>IF((AE66&gt;0),AE66/$S66,0)</f>
        <v>0</v>
      </c>
      <c r="AG66" s="75"/>
      <c r="AH66" s="88"/>
      <c r="AI66" s="110">
        <v>0.8</v>
      </c>
      <c r="AJ66" s="422">
        <f>AX66</f>
        <v>160</v>
      </c>
      <c r="AK66" s="372">
        <f>IF(P66&gt;0,P66,"")</f>
        <v>125</v>
      </c>
      <c r="AL66" s="285"/>
      <c r="AN66" s="316">
        <f>IF($N66&gt;0,$N66,"")</f>
        <v>400</v>
      </c>
      <c r="AO66" s="294">
        <f>IF($N66=400,$AA66,"")</f>
        <v>0</v>
      </c>
      <c r="AP66" s="294" t="str">
        <f>IF($N66=230,$AA66,"")</f>
        <v/>
      </c>
      <c r="AQ66" s="292"/>
      <c r="AR66" s="294">
        <f>IF($N66=400,$AF66,"")</f>
        <v>0</v>
      </c>
      <c r="AS66" s="294" t="str">
        <f>IF($N66=230,$AF66,"")</f>
        <v/>
      </c>
      <c r="AT66" s="295">
        <f>CEILING((P66/AI66),1)</f>
        <v>157</v>
      </c>
      <c r="AU66" s="295">
        <f>IF($AT66&gt;0,VLOOKUP($AT66,automaatkeuze,1),"")</f>
        <v>100</v>
      </c>
      <c r="AV66" s="295">
        <f>IF($AT66&gt;0,VLOOKUP($AT66,automaatkeuze,3),"")</f>
        <v>160</v>
      </c>
      <c r="AW66" s="295"/>
      <c r="AX66" s="292">
        <f>IF(AT66&gt;AU66,AV66,AU66)</f>
        <v>160</v>
      </c>
      <c r="AY66" s="295"/>
      <c r="AZ66" s="295"/>
      <c r="BA66" s="295"/>
      <c r="BB66" s="295"/>
      <c r="BC66" s="295"/>
      <c r="BD66" s="295"/>
    </row>
    <row r="67" spans="2:56" s="7" customFormat="1" ht="12.6" customHeight="1" x14ac:dyDescent="0.2">
      <c r="B67" s="710"/>
      <c r="C67" s="6"/>
      <c r="D67" s="701"/>
      <c r="E67" s="702"/>
      <c r="F67" s="589"/>
      <c r="G67" s="589"/>
      <c r="H67" s="589"/>
      <c r="I67" s="589"/>
      <c r="J67" s="589"/>
      <c r="K67" s="589"/>
      <c r="L67" s="6"/>
      <c r="M67" s="6"/>
      <c r="N67" s="6"/>
      <c r="O67" s="339"/>
      <c r="P67" s="63"/>
      <c r="Q67" s="55"/>
      <c r="R67" s="17"/>
      <c r="S67" s="17"/>
      <c r="T67" s="23"/>
      <c r="U67" s="23"/>
      <c r="V67" s="113"/>
      <c r="W67" s="8"/>
      <c r="X67" s="8"/>
      <c r="Y67" s="111"/>
      <c r="Z67" s="111"/>
      <c r="AA67" s="44"/>
      <c r="AB67" s="133"/>
      <c r="AC67" s="133"/>
      <c r="AD67" s="111"/>
      <c r="AE67" s="111"/>
      <c r="AF67" s="44"/>
      <c r="AG67" s="75"/>
      <c r="AH67" s="88"/>
      <c r="AI67" s="110"/>
      <c r="AJ67" s="422"/>
      <c r="AK67" s="372"/>
      <c r="AL67" s="285"/>
      <c r="AN67" s="316"/>
      <c r="AO67" s="294"/>
      <c r="AP67" s="294"/>
      <c r="AQ67" s="292"/>
      <c r="AR67" s="294"/>
      <c r="AS67" s="294"/>
      <c r="AT67" s="295"/>
      <c r="AU67" s="295"/>
      <c r="AV67" s="295"/>
      <c r="AW67" s="295"/>
      <c r="AX67" s="292"/>
      <c r="AY67" s="295"/>
      <c r="AZ67" s="295"/>
      <c r="BA67" s="295"/>
      <c r="BB67" s="295"/>
      <c r="BC67" s="295"/>
      <c r="BD67" s="295"/>
    </row>
    <row r="68" spans="2:56" s="7" customFormat="1" ht="12.6" customHeight="1" x14ac:dyDescent="0.2">
      <c r="B68" s="710"/>
      <c r="C68" s="6"/>
      <c r="D68" s="701" t="s">
        <v>275</v>
      </c>
      <c r="E68" s="702" t="s">
        <v>274</v>
      </c>
      <c r="F68" s="63"/>
      <c r="G68" s="589" t="s">
        <v>27</v>
      </c>
      <c r="H68" s="678" t="s">
        <v>272</v>
      </c>
      <c r="I68" s="589" t="s">
        <v>27</v>
      </c>
      <c r="J68" s="589" t="s">
        <v>270</v>
      </c>
      <c r="K68" s="589" t="s">
        <v>270</v>
      </c>
      <c r="L68" s="6" t="s">
        <v>9</v>
      </c>
      <c r="M68" s="6"/>
      <c r="N68" s="6">
        <v>400</v>
      </c>
      <c r="O68" s="339"/>
      <c r="P68" s="63">
        <v>50</v>
      </c>
      <c r="Q68" s="55"/>
      <c r="R68" s="17">
        <v>0.85</v>
      </c>
      <c r="S68" s="17">
        <v>0.85</v>
      </c>
      <c r="T68" s="23">
        <v>1</v>
      </c>
      <c r="U68" s="23">
        <v>1</v>
      </c>
      <c r="V68" s="113">
        <f t="shared" si="38"/>
        <v>0</v>
      </c>
      <c r="W68" s="8">
        <v>1</v>
      </c>
      <c r="X68" s="8">
        <v>0</v>
      </c>
      <c r="Y68" s="111">
        <f t="shared" si="35"/>
        <v>0</v>
      </c>
      <c r="Z68" s="111">
        <f t="shared" si="36"/>
        <v>0</v>
      </c>
      <c r="AA68" s="44">
        <f t="shared" si="37"/>
        <v>0</v>
      </c>
      <c r="AB68" s="133">
        <v>1</v>
      </c>
      <c r="AC68" s="133">
        <v>0</v>
      </c>
      <c r="AD68" s="111">
        <f t="shared" si="39"/>
        <v>0</v>
      </c>
      <c r="AE68" s="111">
        <f t="shared" si="40"/>
        <v>0</v>
      </c>
      <c r="AF68" s="44">
        <f t="shared" si="41"/>
        <v>0</v>
      </c>
      <c r="AG68" s="75"/>
      <c r="AH68" s="88"/>
      <c r="AI68" s="110">
        <v>0.8</v>
      </c>
      <c r="AJ68" s="422">
        <f>AX68</f>
        <v>63</v>
      </c>
      <c r="AK68" s="372">
        <f>IF(P68&gt;0,P68,"")</f>
        <v>50</v>
      </c>
      <c r="AL68" s="285"/>
      <c r="AN68" s="316">
        <f t="shared" si="34"/>
        <v>400</v>
      </c>
      <c r="AO68" s="294">
        <f>IF($N68=400,$AA68,"")</f>
        <v>0</v>
      </c>
      <c r="AP68" s="294" t="str">
        <f>IF($N68=230,$AA68,"")</f>
        <v/>
      </c>
      <c r="AQ68" s="292"/>
      <c r="AR68" s="294">
        <f>IF($N68=400,$AF68,"")</f>
        <v>0</v>
      </c>
      <c r="AS68" s="294" t="str">
        <f>IF($N68=230,$AF68,"")</f>
        <v/>
      </c>
      <c r="AT68" s="295">
        <f>CEILING((P68/AI68),1)</f>
        <v>63</v>
      </c>
      <c r="AU68" s="295">
        <f t="shared" si="42"/>
        <v>63</v>
      </c>
      <c r="AV68" s="295">
        <f t="shared" si="43"/>
        <v>80</v>
      </c>
      <c r="AW68" s="295"/>
      <c r="AX68" s="292">
        <f>IF(AT68&gt;AU68,AV68,AU68)</f>
        <v>63</v>
      </c>
      <c r="AY68" s="295"/>
      <c r="AZ68" s="295"/>
      <c r="BA68" s="295"/>
      <c r="BB68" s="295"/>
      <c r="BC68" s="295"/>
      <c r="BD68" s="295"/>
    </row>
    <row r="69" spans="2:56" s="7" customFormat="1" ht="12.6" customHeight="1" x14ac:dyDescent="0.2">
      <c r="B69" s="710"/>
      <c r="C69" s="6"/>
      <c r="D69" s="701"/>
      <c r="E69" s="702"/>
      <c r="F69" s="63"/>
      <c r="G69" s="589"/>
      <c r="H69" s="589"/>
      <c r="I69" s="589"/>
      <c r="J69" s="589"/>
      <c r="K69" s="589"/>
      <c r="L69" s="6"/>
      <c r="M69" s="6"/>
      <c r="N69" s="6"/>
      <c r="O69" s="339"/>
      <c r="P69" s="63"/>
      <c r="Q69" s="55"/>
      <c r="R69" s="17"/>
      <c r="S69" s="17"/>
      <c r="T69" s="23"/>
      <c r="U69" s="23"/>
      <c r="V69" s="113"/>
      <c r="W69" s="8"/>
      <c r="X69" s="8"/>
      <c r="Y69" s="111"/>
      <c r="Z69" s="111"/>
      <c r="AA69" s="44"/>
      <c r="AB69" s="133"/>
      <c r="AC69" s="133"/>
      <c r="AD69" s="111"/>
      <c r="AE69" s="111"/>
      <c r="AF69" s="44"/>
      <c r="AG69" s="75"/>
      <c r="AH69" s="88"/>
      <c r="AI69" s="110"/>
      <c r="AJ69" s="422"/>
      <c r="AK69" s="372"/>
      <c r="AL69" s="285"/>
      <c r="AN69" s="316"/>
      <c r="AO69" s="294"/>
      <c r="AP69" s="294"/>
      <c r="AQ69" s="292"/>
      <c r="AR69" s="294"/>
      <c r="AS69" s="294"/>
      <c r="AT69" s="295"/>
      <c r="AU69" s="295"/>
      <c r="AV69" s="295"/>
      <c r="AW69" s="295"/>
      <c r="AX69" s="292"/>
      <c r="AY69" s="295"/>
      <c r="AZ69" s="295"/>
      <c r="BA69" s="295"/>
      <c r="BB69" s="295"/>
      <c r="BC69" s="295"/>
      <c r="BD69" s="295"/>
    </row>
    <row r="70" spans="2:56" s="7" customFormat="1" ht="12.6" customHeight="1" x14ac:dyDescent="0.2">
      <c r="B70" s="710"/>
      <c r="C70" s="6"/>
      <c r="D70" s="701" t="s">
        <v>279</v>
      </c>
      <c r="E70" s="702" t="s">
        <v>281</v>
      </c>
      <c r="F70" s="589" t="s">
        <v>910</v>
      </c>
      <c r="G70" s="589" t="s">
        <v>34</v>
      </c>
      <c r="H70" s="589" t="s">
        <v>34</v>
      </c>
      <c r="I70" s="589" t="s">
        <v>34</v>
      </c>
      <c r="J70" s="589" t="s">
        <v>280</v>
      </c>
      <c r="K70" s="678" t="s">
        <v>272</v>
      </c>
      <c r="L70" s="6" t="s">
        <v>9</v>
      </c>
      <c r="M70" s="6"/>
      <c r="N70" s="6">
        <v>400</v>
      </c>
      <c r="O70" s="339"/>
      <c r="P70" s="63">
        <v>25</v>
      </c>
      <c r="Q70" s="55"/>
      <c r="R70" s="17">
        <v>0.85</v>
      </c>
      <c r="S70" s="17">
        <v>0.85</v>
      </c>
      <c r="T70" s="23">
        <v>1</v>
      </c>
      <c r="U70" s="23">
        <v>1</v>
      </c>
      <c r="V70" s="113">
        <f t="shared" si="38"/>
        <v>0</v>
      </c>
      <c r="W70" s="8">
        <v>0</v>
      </c>
      <c r="X70" s="8">
        <v>0</v>
      </c>
      <c r="Y70" s="111">
        <f t="shared" si="35"/>
        <v>0</v>
      </c>
      <c r="Z70" s="111">
        <f t="shared" si="36"/>
        <v>0</v>
      </c>
      <c r="AA70" s="44">
        <f t="shared" si="37"/>
        <v>0</v>
      </c>
      <c r="AB70" s="8">
        <v>0</v>
      </c>
      <c r="AC70" s="8">
        <v>0</v>
      </c>
      <c r="AD70" s="111">
        <f t="shared" si="39"/>
        <v>0</v>
      </c>
      <c r="AE70" s="111">
        <f t="shared" si="40"/>
        <v>0</v>
      </c>
      <c r="AF70" s="44">
        <f t="shared" si="41"/>
        <v>0</v>
      </c>
      <c r="AG70" s="75"/>
      <c r="AH70" s="88"/>
      <c r="AI70" s="110">
        <v>0.8</v>
      </c>
      <c r="AJ70" s="422">
        <f>AX70</f>
        <v>32</v>
      </c>
      <c r="AK70" s="372">
        <f t="shared" ref="AK70:AK75" si="44">IF(P70&gt;0,P70,"")</f>
        <v>25</v>
      </c>
      <c r="AL70" s="285"/>
      <c r="AN70" s="316">
        <f t="shared" si="34"/>
        <v>400</v>
      </c>
      <c r="AO70" s="294">
        <f t="shared" ref="AO70:AO75" si="45">IF($N70=400,$AA70,"")</f>
        <v>0</v>
      </c>
      <c r="AP70" s="294" t="str">
        <f t="shared" ref="AP70:AP75" si="46">IF($N70=230,$AA70,"")</f>
        <v/>
      </c>
      <c r="AQ70" s="292"/>
      <c r="AR70" s="294">
        <f t="shared" ref="AR70:AR75" si="47">IF($N70=400,$AF70,"")</f>
        <v>0</v>
      </c>
      <c r="AS70" s="294" t="str">
        <f t="shared" ref="AS70:AS75" si="48">IF($N70=230,$AF70,"")</f>
        <v/>
      </c>
      <c r="AT70" s="295">
        <f>CEILING((P70/AI70),1)</f>
        <v>32</v>
      </c>
      <c r="AU70" s="295">
        <f t="shared" si="42"/>
        <v>32</v>
      </c>
      <c r="AV70" s="295">
        <f t="shared" si="43"/>
        <v>35</v>
      </c>
      <c r="AW70" s="295"/>
      <c r="AX70" s="292">
        <f>IF(AT70&gt;AU70,AV70,AU70)</f>
        <v>32</v>
      </c>
      <c r="AY70" s="295"/>
      <c r="AZ70" s="295"/>
      <c r="BA70" s="295"/>
      <c r="BB70" s="295"/>
      <c r="BC70" s="295"/>
      <c r="BD70" s="295"/>
    </row>
    <row r="71" spans="2:56" s="7" customFormat="1" ht="12.6" customHeight="1" x14ac:dyDescent="0.2">
      <c r="B71" s="710"/>
      <c r="C71" s="6"/>
      <c r="D71" s="701" t="s">
        <v>480</v>
      </c>
      <c r="E71" s="702" t="s">
        <v>499</v>
      </c>
      <c r="F71" s="589" t="s">
        <v>219</v>
      </c>
      <c r="G71" s="589" t="s">
        <v>34</v>
      </c>
      <c r="H71" s="589" t="s">
        <v>34</v>
      </c>
      <c r="I71" s="589" t="s">
        <v>34</v>
      </c>
      <c r="J71" s="589" t="s">
        <v>280</v>
      </c>
      <c r="K71" s="678" t="s">
        <v>272</v>
      </c>
      <c r="L71" s="6" t="s">
        <v>9</v>
      </c>
      <c r="M71" s="6"/>
      <c r="N71" s="6">
        <v>400</v>
      </c>
      <c r="O71" s="339"/>
      <c r="P71" s="63">
        <v>16</v>
      </c>
      <c r="Q71" s="55"/>
      <c r="R71" s="17">
        <v>0.85</v>
      </c>
      <c r="S71" s="17">
        <v>0.85</v>
      </c>
      <c r="T71" s="23">
        <v>1</v>
      </c>
      <c r="U71" s="23">
        <v>1</v>
      </c>
      <c r="V71" s="113">
        <f>IF($O71&gt;0,$O71/($S71*$T71*$U71),0)</f>
        <v>0</v>
      </c>
      <c r="W71" s="8">
        <v>0</v>
      </c>
      <c r="X71" s="8">
        <v>0</v>
      </c>
      <c r="Y71" s="111">
        <f t="shared" si="35"/>
        <v>0</v>
      </c>
      <c r="Z71" s="111">
        <f t="shared" si="36"/>
        <v>0</v>
      </c>
      <c r="AA71" s="44">
        <f t="shared" si="37"/>
        <v>0</v>
      </c>
      <c r="AB71" s="8">
        <v>0</v>
      </c>
      <c r="AC71" s="8">
        <v>0</v>
      </c>
      <c r="AD71" s="111">
        <f t="shared" si="39"/>
        <v>0</v>
      </c>
      <c r="AE71" s="111">
        <f t="shared" si="40"/>
        <v>0</v>
      </c>
      <c r="AF71" s="44">
        <f t="shared" si="41"/>
        <v>0</v>
      </c>
      <c r="AG71" s="75"/>
      <c r="AH71" s="88"/>
      <c r="AI71" s="110">
        <v>0.8</v>
      </c>
      <c r="AJ71" s="422">
        <f>AX71</f>
        <v>20</v>
      </c>
      <c r="AK71" s="372">
        <f t="shared" si="44"/>
        <v>16</v>
      </c>
      <c r="AL71" s="285"/>
      <c r="AN71" s="316">
        <f>IF($N71&gt;0,$N71,"")</f>
        <v>400</v>
      </c>
      <c r="AO71" s="294">
        <f t="shared" si="45"/>
        <v>0</v>
      </c>
      <c r="AP71" s="294" t="str">
        <f t="shared" si="46"/>
        <v/>
      </c>
      <c r="AQ71" s="292"/>
      <c r="AR71" s="294">
        <f t="shared" si="47"/>
        <v>0</v>
      </c>
      <c r="AS71" s="294" t="str">
        <f t="shared" si="48"/>
        <v/>
      </c>
      <c r="AT71" s="295">
        <f>CEILING((P71/AI71),1)</f>
        <v>20</v>
      </c>
      <c r="AU71" s="295">
        <f>IF($AT71&gt;0,VLOOKUP($AT71,automaatkeuze,1),"")</f>
        <v>20</v>
      </c>
      <c r="AV71" s="295">
        <f>IF($AT71&gt;0,VLOOKUP($AT71,automaatkeuze,3),"")</f>
        <v>25</v>
      </c>
      <c r="AW71" s="295"/>
      <c r="AX71" s="292">
        <f>IF(AT71&gt;AU71,AV71,AU71)</f>
        <v>20</v>
      </c>
      <c r="AY71" s="295"/>
      <c r="AZ71" s="295"/>
      <c r="BA71" s="295"/>
      <c r="BB71" s="295"/>
      <c r="BC71" s="295"/>
      <c r="BD71" s="295"/>
    </row>
    <row r="72" spans="2:56" s="7" customFormat="1" ht="12.6" customHeight="1" x14ac:dyDescent="0.2">
      <c r="B72" s="758"/>
      <c r="C72" s="6"/>
      <c r="D72" s="701" t="s">
        <v>854</v>
      </c>
      <c r="E72" s="702" t="s">
        <v>865</v>
      </c>
      <c r="F72" s="589" t="s">
        <v>500</v>
      </c>
      <c r="G72" s="589" t="s">
        <v>34</v>
      </c>
      <c r="H72" s="589" t="s">
        <v>34</v>
      </c>
      <c r="I72" s="589" t="s">
        <v>34</v>
      </c>
      <c r="J72" s="589" t="s">
        <v>283</v>
      </c>
      <c r="K72" s="678" t="s">
        <v>272</v>
      </c>
      <c r="L72" s="6" t="s">
        <v>9</v>
      </c>
      <c r="M72" s="6"/>
      <c r="N72" s="6">
        <v>400</v>
      </c>
      <c r="O72" s="339"/>
      <c r="P72" s="63">
        <v>16</v>
      </c>
      <c r="Q72" s="55"/>
      <c r="R72" s="17">
        <v>0.85</v>
      </c>
      <c r="S72" s="17">
        <v>0.85</v>
      </c>
      <c r="T72" s="23">
        <v>1</v>
      </c>
      <c r="U72" s="23">
        <v>1</v>
      </c>
      <c r="V72" s="113">
        <f>IF($O72&gt;0,$O72/($S72*$T72*$U72),0)</f>
        <v>0</v>
      </c>
      <c r="W72" s="8">
        <v>0</v>
      </c>
      <c r="X72" s="8">
        <v>0</v>
      </c>
      <c r="Y72" s="111">
        <f t="shared" ref="Y72" si="49">IF(($O72&gt;0)*(X72&gt;0),$O72*X72,0)</f>
        <v>0</v>
      </c>
      <c r="Z72" s="111">
        <f t="shared" ref="Z72" si="50">IF(($O72&gt;0),($O72*X72*W72)/($T72*$U72),0)</f>
        <v>0</v>
      </c>
      <c r="AA72" s="44">
        <f t="shared" ref="AA72" si="51">IF((Z72&gt;0),Z72/$S72,0)</f>
        <v>0</v>
      </c>
      <c r="AB72" s="8">
        <v>0</v>
      </c>
      <c r="AC72" s="8">
        <v>0</v>
      </c>
      <c r="AD72" s="111">
        <f t="shared" ref="AD72" si="52">IF(($O72&gt;0)*(AC72&gt;0),$O72*AC72,0)</f>
        <v>0</v>
      </c>
      <c r="AE72" s="111">
        <f t="shared" ref="AE72" si="53">IF(($O72&gt;0),($O72*AC72*AB72)/($T72*$U72),0)</f>
        <v>0</v>
      </c>
      <c r="AF72" s="44">
        <f t="shared" ref="AF72" si="54">IF((AE72&gt;0),AE72/$S72,0)</f>
        <v>0</v>
      </c>
      <c r="AG72" s="75"/>
      <c r="AH72" s="88"/>
      <c r="AI72" s="110">
        <v>0.8</v>
      </c>
      <c r="AJ72" s="422">
        <f>AX72</f>
        <v>20</v>
      </c>
      <c r="AK72" s="372">
        <f t="shared" si="44"/>
        <v>16</v>
      </c>
      <c r="AL72" s="285"/>
      <c r="AN72" s="316">
        <f>IF($N72&gt;0,$N72,"")</f>
        <v>400</v>
      </c>
      <c r="AO72" s="294">
        <f t="shared" si="45"/>
        <v>0</v>
      </c>
      <c r="AP72" s="294" t="str">
        <f t="shared" si="46"/>
        <v/>
      </c>
      <c r="AQ72" s="292"/>
      <c r="AR72" s="294">
        <f t="shared" si="47"/>
        <v>0</v>
      </c>
      <c r="AS72" s="294" t="str">
        <f t="shared" si="48"/>
        <v/>
      </c>
      <c r="AT72" s="295">
        <f>CEILING((P72/AI72),1)</f>
        <v>20</v>
      </c>
      <c r="AU72" s="295">
        <f>IF($AT72&gt;0,VLOOKUP($AT72,automaatkeuze,1),"")</f>
        <v>20</v>
      </c>
      <c r="AV72" s="295">
        <f>IF($AT72&gt;0,VLOOKUP($AT72,automaatkeuze,3),"")</f>
        <v>25</v>
      </c>
      <c r="AW72" s="295"/>
      <c r="AX72" s="292">
        <f>IF(AT72&gt;AU72,AV72,AU72)</f>
        <v>20</v>
      </c>
      <c r="AY72" s="295"/>
      <c r="AZ72" s="295"/>
      <c r="BA72" s="295"/>
      <c r="BB72" s="295"/>
      <c r="BC72" s="295"/>
      <c r="BD72" s="295"/>
    </row>
    <row r="73" spans="2:56" s="7" customFormat="1" ht="12.6" customHeight="1" x14ac:dyDescent="0.2">
      <c r="B73" s="674"/>
      <c r="C73" s="741" t="s">
        <v>11</v>
      </c>
      <c r="D73" s="733"/>
      <c r="E73" s="742"/>
      <c r="F73" s="6"/>
      <c r="G73" s="6"/>
      <c r="H73" s="6"/>
      <c r="I73" s="6"/>
      <c r="J73" s="6"/>
      <c r="K73" s="6"/>
      <c r="N73" s="339" t="s">
        <v>40</v>
      </c>
      <c r="O73" s="339" t="s">
        <v>55</v>
      </c>
      <c r="P73" s="339"/>
      <c r="Q73" s="339"/>
      <c r="R73" s="339"/>
      <c r="S73" s="339"/>
      <c r="T73" s="340"/>
      <c r="U73" s="341"/>
      <c r="V73" s="424"/>
      <c r="Y73" s="64"/>
      <c r="Z73" s="111"/>
      <c r="AA73" s="44"/>
      <c r="AB73" s="133"/>
      <c r="AC73" s="133"/>
      <c r="AD73" s="111"/>
      <c r="AE73" s="111"/>
      <c r="AF73" s="44"/>
      <c r="AG73" s="75"/>
      <c r="AH73" s="88"/>
      <c r="AI73" s="110"/>
      <c r="AJ73" s="77"/>
      <c r="AK73" s="372" t="str">
        <f t="shared" si="44"/>
        <v/>
      </c>
      <c r="AL73" s="285"/>
      <c r="AN73" s="316" t="str">
        <f>IF($N73&gt;0,$N73,"")</f>
        <v>Opm.*:</v>
      </c>
      <c r="AO73" s="294" t="str">
        <f t="shared" si="45"/>
        <v/>
      </c>
      <c r="AP73" s="294" t="str">
        <f t="shared" si="46"/>
        <v/>
      </c>
      <c r="AQ73" s="292"/>
      <c r="AR73" s="294" t="str">
        <f t="shared" si="47"/>
        <v/>
      </c>
      <c r="AS73" s="294" t="str">
        <f t="shared" si="48"/>
        <v/>
      </c>
      <c r="AU73" s="130"/>
      <c r="AV73" s="130"/>
      <c r="AW73" s="130"/>
      <c r="AY73" s="130"/>
      <c r="AZ73" s="130"/>
      <c r="BA73" s="130"/>
      <c r="BB73" s="130"/>
      <c r="BC73" s="130"/>
      <c r="BD73" s="130"/>
    </row>
    <row r="74" spans="2:56" s="33" customFormat="1" ht="12.6" customHeight="1" x14ac:dyDescent="0.2">
      <c r="B74" s="653"/>
      <c r="C74" s="3"/>
      <c r="D74" s="50"/>
      <c r="E74" s="620"/>
      <c r="F74" s="3"/>
      <c r="G74" s="3"/>
      <c r="H74" s="3"/>
      <c r="I74" s="3"/>
      <c r="J74" s="3"/>
      <c r="K74" s="3"/>
      <c r="N74" s="578"/>
      <c r="O74" s="134"/>
      <c r="P74" s="48"/>
      <c r="Q74" s="579"/>
      <c r="R74" s="580"/>
      <c r="S74" s="52"/>
      <c r="T74" s="374"/>
      <c r="U74" s="134"/>
      <c r="V74" s="425"/>
      <c r="Y74" s="143"/>
      <c r="Z74" s="52"/>
      <c r="AA74" s="53"/>
      <c r="AB74" s="374"/>
      <c r="AC74" s="374"/>
      <c r="AD74" s="52"/>
      <c r="AE74" s="52"/>
      <c r="AF74" s="53"/>
      <c r="AG74" s="135"/>
      <c r="AH74" s="136"/>
      <c r="AI74" s="137"/>
      <c r="AJ74" s="322"/>
      <c r="AK74" s="373" t="str">
        <f t="shared" si="44"/>
        <v/>
      </c>
      <c r="AL74" s="783"/>
      <c r="AN74" s="581" t="str">
        <f>IF($N74&gt;0,$N74,"")</f>
        <v/>
      </c>
      <c r="AO74" s="582" t="str">
        <f t="shared" si="45"/>
        <v/>
      </c>
      <c r="AP74" s="582" t="str">
        <f t="shared" si="46"/>
        <v/>
      </c>
      <c r="AQ74" s="583"/>
      <c r="AR74" s="582" t="str">
        <f t="shared" si="47"/>
        <v/>
      </c>
      <c r="AS74" s="582" t="str">
        <f t="shared" si="48"/>
        <v/>
      </c>
      <c r="AU74" s="134"/>
      <c r="AV74" s="134"/>
      <c r="AW74" s="134"/>
      <c r="AY74" s="134"/>
      <c r="AZ74" s="134"/>
      <c r="BA74" s="134"/>
      <c r="BB74" s="134"/>
      <c r="BC74" s="134"/>
      <c r="BD74" s="134"/>
    </row>
    <row r="75" spans="2:56" s="7" customFormat="1" ht="15" x14ac:dyDescent="0.2">
      <c r="B75" s="655"/>
      <c r="C75" s="641"/>
      <c r="D75" s="644" t="s">
        <v>257</v>
      </c>
      <c r="E75" s="645"/>
      <c r="F75" s="600"/>
      <c r="G75" s="589" t="s">
        <v>28</v>
      </c>
      <c r="H75" s="589" t="s">
        <v>28</v>
      </c>
      <c r="I75" s="589" t="s">
        <v>20</v>
      </c>
      <c r="J75" s="589"/>
      <c r="K75" s="587" t="s">
        <v>832</v>
      </c>
      <c r="L75" s="6"/>
      <c r="M75" s="6"/>
      <c r="N75" s="6"/>
      <c r="O75" s="6"/>
      <c r="P75" s="6"/>
      <c r="Q75" s="55"/>
      <c r="R75" s="17"/>
      <c r="S75" s="17"/>
      <c r="T75" s="23"/>
      <c r="U75" s="23"/>
      <c r="V75" s="113"/>
      <c r="W75" s="8"/>
      <c r="X75" s="8"/>
      <c r="Y75" s="64"/>
      <c r="Z75" s="111"/>
      <c r="AA75" s="44"/>
      <c r="AB75" s="133"/>
      <c r="AC75" s="133"/>
      <c r="AD75" s="111"/>
      <c r="AE75" s="111"/>
      <c r="AF75" s="44"/>
      <c r="AG75" s="8"/>
      <c r="AH75" s="90"/>
      <c r="AI75" s="138"/>
      <c r="AJ75" s="323"/>
      <c r="AK75" s="372" t="str">
        <f t="shared" si="44"/>
        <v/>
      </c>
      <c r="AL75" s="285"/>
      <c r="AN75" s="316" t="str">
        <f>IF($N75&gt;0,$N75,"")</f>
        <v/>
      </c>
      <c r="AO75" s="294" t="str">
        <f t="shared" si="45"/>
        <v/>
      </c>
      <c r="AP75" s="294" t="str">
        <f t="shared" si="46"/>
        <v/>
      </c>
      <c r="AQ75" s="292"/>
      <c r="AR75" s="294" t="str">
        <f t="shared" si="47"/>
        <v/>
      </c>
      <c r="AS75" s="294" t="str">
        <f t="shared" si="48"/>
        <v/>
      </c>
      <c r="AU75" s="130"/>
      <c r="AV75" s="130"/>
      <c r="AW75" s="130"/>
      <c r="AY75" s="130"/>
      <c r="AZ75" s="130"/>
      <c r="BA75" s="130"/>
      <c r="BB75" s="130"/>
      <c r="BC75" s="130"/>
      <c r="BD75" s="130"/>
    </row>
    <row r="76" spans="2:56" s="7" customFormat="1" ht="12.6" customHeight="1" x14ac:dyDescent="0.2">
      <c r="B76" s="674"/>
      <c r="C76" s="741" t="s">
        <v>11</v>
      </c>
      <c r="D76" s="733"/>
      <c r="E76" s="742"/>
      <c r="F76" s="589"/>
      <c r="G76" s="589"/>
      <c r="H76" s="662"/>
      <c r="I76" s="589"/>
      <c r="J76" s="589"/>
      <c r="K76" s="589"/>
      <c r="L76" s="63"/>
      <c r="M76" s="6"/>
      <c r="N76" s="6"/>
      <c r="O76" s="6"/>
      <c r="P76" s="111"/>
      <c r="Q76" s="591"/>
      <c r="R76" s="139"/>
      <c r="S76" s="139"/>
      <c r="T76" s="139"/>
      <c r="U76" s="140"/>
      <c r="V76" s="113"/>
      <c r="W76" s="8"/>
      <c r="X76" s="8"/>
      <c r="Y76" s="111"/>
      <c r="Z76" s="111"/>
      <c r="AA76" s="44"/>
      <c r="AB76" s="133"/>
      <c r="AC76" s="133"/>
      <c r="AD76" s="111"/>
      <c r="AE76" s="111"/>
      <c r="AF76" s="44"/>
      <c r="AG76" s="8"/>
      <c r="AH76" s="90"/>
      <c r="AI76" s="110"/>
      <c r="AJ76" s="422"/>
      <c r="AK76" s="432"/>
      <c r="AL76" s="285"/>
      <c r="AN76" s="316"/>
      <c r="AO76" s="294"/>
      <c r="AP76" s="294"/>
      <c r="AQ76" s="292"/>
      <c r="AR76" s="294"/>
      <c r="AS76" s="294"/>
      <c r="AT76" s="295"/>
      <c r="AU76" s="295"/>
      <c r="AV76" s="295"/>
      <c r="AW76" s="295"/>
      <c r="AX76" s="292"/>
      <c r="AY76" s="295"/>
      <c r="AZ76" s="295"/>
      <c r="BA76" s="295"/>
      <c r="BB76" s="295"/>
      <c r="BC76" s="295"/>
      <c r="BD76" s="295"/>
    </row>
    <row r="77" spans="2:56" s="7" customFormat="1" ht="12.6" customHeight="1" x14ac:dyDescent="0.2">
      <c r="B77" s="710">
        <v>710</v>
      </c>
      <c r="C77" s="6"/>
      <c r="D77" s="701" t="s">
        <v>571</v>
      </c>
      <c r="E77" s="702" t="s">
        <v>606</v>
      </c>
      <c r="F77" s="589" t="s">
        <v>910</v>
      </c>
      <c r="G77" s="589" t="s">
        <v>28</v>
      </c>
      <c r="H77" s="589" t="s">
        <v>19</v>
      </c>
      <c r="I77" s="589" t="s">
        <v>20</v>
      </c>
      <c r="J77" s="589"/>
      <c r="K77" s="590" t="s">
        <v>220</v>
      </c>
      <c r="L77" s="63" t="s">
        <v>13</v>
      </c>
      <c r="M77" s="589" t="s">
        <v>67</v>
      </c>
      <c r="N77" s="63">
        <v>400</v>
      </c>
      <c r="O77" s="63">
        <v>0.75</v>
      </c>
      <c r="P77" s="111">
        <f>IF(N77=400,O77*1000/(400*SQRT(3)*R77*T77),IF(N77=230,O77*1000/(230*R77*T77),"???"))</f>
        <v>1.8307656937773522</v>
      </c>
      <c r="Q77" s="591" t="s">
        <v>67</v>
      </c>
      <c r="R77" s="139">
        <f t="shared" ref="R77:R87" si="55">IF($O77&gt;0,VLOOKUP($O77,motoren,2),"")</f>
        <v>0.73</v>
      </c>
      <c r="S77" s="139">
        <f t="shared" ref="S77:S87" si="56">IF($L77 = "FO",0.95,$R77)</f>
        <v>0.73</v>
      </c>
      <c r="T77" s="139">
        <f t="shared" ref="T77:T87" si="57">IF($O77&gt;0,VLOOKUP($O77,motoren,3),"")</f>
        <v>0.81</v>
      </c>
      <c r="U77" s="140">
        <f t="shared" ref="U77:U87" si="58">IF($L77 = "FO",0.95,1)</f>
        <v>1</v>
      </c>
      <c r="V77" s="113">
        <f t="shared" ref="V77:V87" si="59">IF($O77&gt;0,$O77/($S77*$T77*$U77),0)</f>
        <v>1.2683916793505834</v>
      </c>
      <c r="W77" s="8">
        <v>1</v>
      </c>
      <c r="X77" s="8">
        <v>0.8</v>
      </c>
      <c r="Y77" s="111">
        <f>IF(($O77&gt;0)*(X77&gt;0),$O77*X77,0)</f>
        <v>0.60000000000000009</v>
      </c>
      <c r="Z77" s="111">
        <f>IF(($O77&gt;0),($O77*X77*W77)/($T77*$U77),0)</f>
        <v>0.74074074074074081</v>
      </c>
      <c r="AA77" s="44">
        <f>IF((Z77&gt;0),Z77/$S77,0)</f>
        <v>1.0147133434804669</v>
      </c>
      <c r="AB77" s="133">
        <v>1</v>
      </c>
      <c r="AC77" s="133">
        <v>1</v>
      </c>
      <c r="AD77" s="111">
        <f t="shared" ref="AD77:AD87" si="60">IF(($O77&gt;0)*(AC77&gt;0),$O77*AC77,0)</f>
        <v>0.75</v>
      </c>
      <c r="AE77" s="111">
        <f t="shared" ref="AE77:AE87" si="61">IF(($O77&gt;0),($O77*AC77*AB77)/($T77*$U77),0)</f>
        <v>0.92592592592592582</v>
      </c>
      <c r="AF77" s="44">
        <f t="shared" ref="AF77:AF87" si="62">IF((AE77&gt;0),AE77/$S77,0)</f>
        <v>1.2683916793505834</v>
      </c>
      <c r="AG77" s="8"/>
      <c r="AH77" s="90"/>
      <c r="AI77" s="110">
        <v>0.8</v>
      </c>
      <c r="AJ77" s="422">
        <f>AX77</f>
        <v>3</v>
      </c>
      <c r="AK77" s="432">
        <f>IF(P77&gt;0,P77,"")</f>
        <v>1.8307656937773522</v>
      </c>
      <c r="AL77" s="285"/>
      <c r="AN77" s="316">
        <f>IF($N77&gt;0,$N77,"")</f>
        <v>400</v>
      </c>
      <c r="AO77" s="294">
        <f>IF($N77=400,$AA77,"")</f>
        <v>1.0147133434804669</v>
      </c>
      <c r="AP77" s="294" t="str">
        <f>IF($N77=230,$AA77,"")</f>
        <v/>
      </c>
      <c r="AQ77" s="292"/>
      <c r="AR77" s="294">
        <f>IF($N77=400,$AF77,"")</f>
        <v>1.2683916793505834</v>
      </c>
      <c r="AS77" s="294" t="str">
        <f>IF($N77=230,$AF77,"")</f>
        <v/>
      </c>
      <c r="AT77" s="295">
        <f>CEILING((P77/AI77),1)</f>
        <v>3</v>
      </c>
      <c r="AU77" s="295">
        <f>IF($AT77&gt;0,VLOOKUP($AT77,automaatkeuze,1),"")</f>
        <v>3</v>
      </c>
      <c r="AV77" s="295">
        <f>IF($AT77&gt;0,VLOOKUP($AT77,automaatkeuze,3),"")</f>
        <v>4</v>
      </c>
      <c r="AW77" s="295"/>
      <c r="AX77" s="292">
        <f>IF(AT77&gt;AU77,AV77,AU77)</f>
        <v>3</v>
      </c>
      <c r="AY77" s="295"/>
      <c r="AZ77" s="295"/>
      <c r="BA77" s="295"/>
      <c r="BB77" s="295"/>
      <c r="BC77" s="295"/>
      <c r="BD77" s="295"/>
    </row>
    <row r="78" spans="2:56" s="7" customFormat="1" ht="12.6" customHeight="1" x14ac:dyDescent="0.2">
      <c r="B78" s="710">
        <v>710</v>
      </c>
      <c r="C78" s="6"/>
      <c r="D78" s="701" t="s">
        <v>572</v>
      </c>
      <c r="E78" s="702" t="s">
        <v>608</v>
      </c>
      <c r="F78" s="589" t="s">
        <v>910</v>
      </c>
      <c r="G78" s="589" t="s">
        <v>28</v>
      </c>
      <c r="H78" s="589" t="s">
        <v>19</v>
      </c>
      <c r="I78" s="589" t="s">
        <v>20</v>
      </c>
      <c r="J78" s="589"/>
      <c r="K78" s="590" t="s">
        <v>220</v>
      </c>
      <c r="L78" s="63" t="s">
        <v>13</v>
      </c>
      <c r="M78" s="589" t="s">
        <v>67</v>
      </c>
      <c r="N78" s="63">
        <v>400</v>
      </c>
      <c r="O78" s="63">
        <v>0.37</v>
      </c>
      <c r="P78" s="111">
        <f>IF(N78=400,O78*1000/(400*SQRT(3)*R78*T78),IF(N78=230,O78*1000/(230*R78*T78),"???"))</f>
        <v>1.0104612862340192</v>
      </c>
      <c r="Q78" s="591" t="s">
        <v>67</v>
      </c>
      <c r="R78" s="139">
        <f t="shared" si="55"/>
        <v>0.73</v>
      </c>
      <c r="S78" s="139">
        <f t="shared" si="56"/>
        <v>0.73</v>
      </c>
      <c r="T78" s="139">
        <f t="shared" si="57"/>
        <v>0.72399999999999998</v>
      </c>
      <c r="U78" s="140">
        <f t="shared" si="58"/>
        <v>1</v>
      </c>
      <c r="V78" s="113">
        <f t="shared" si="59"/>
        <v>0.7000681147354878</v>
      </c>
      <c r="W78" s="8">
        <v>1</v>
      </c>
      <c r="X78" s="8">
        <v>0.8</v>
      </c>
      <c r="Y78" s="111">
        <f>IF(($O78&gt;0)*(X78&gt;0),$O78*X78,0)</f>
        <v>0.29599999999999999</v>
      </c>
      <c r="Z78" s="111">
        <f>IF(($O78&gt;0),($O78*X78*W78)/($T78*$U78),0)</f>
        <v>0.40883977900552487</v>
      </c>
      <c r="AA78" s="44">
        <f>IF((Z78&gt;0),Z78/$S78,0)</f>
        <v>0.56005449178839029</v>
      </c>
      <c r="AB78" s="133">
        <v>1</v>
      </c>
      <c r="AC78" s="133">
        <v>1</v>
      </c>
      <c r="AD78" s="111">
        <f t="shared" si="60"/>
        <v>0.37</v>
      </c>
      <c r="AE78" s="111">
        <f t="shared" si="61"/>
        <v>0.51104972375690605</v>
      </c>
      <c r="AF78" s="44">
        <f t="shared" si="62"/>
        <v>0.7000681147354878</v>
      </c>
      <c r="AG78" s="8"/>
      <c r="AH78" s="90"/>
      <c r="AI78" s="110">
        <v>0.8</v>
      </c>
      <c r="AJ78" s="422">
        <f>AX78</f>
        <v>2</v>
      </c>
      <c r="AK78" s="432">
        <f>IF(P78&gt;0,P78,"")</f>
        <v>1.0104612862340192</v>
      </c>
      <c r="AL78" s="285"/>
      <c r="AN78" s="316">
        <f>IF($N78&gt;0,$N78,"")</f>
        <v>400</v>
      </c>
      <c r="AO78" s="294">
        <f>IF($N78=400,$AA78,"")</f>
        <v>0.56005449178839029</v>
      </c>
      <c r="AP78" s="294" t="str">
        <f>IF($N78=230,$AA78,"")</f>
        <v/>
      </c>
      <c r="AQ78" s="292"/>
      <c r="AR78" s="294">
        <f>IF($N78=400,$AF78,"")</f>
        <v>0.7000681147354878</v>
      </c>
      <c r="AS78" s="294" t="str">
        <f>IF($N78=230,$AF78,"")</f>
        <v/>
      </c>
      <c r="AT78" s="295">
        <f>CEILING((P78/AI78),1)</f>
        <v>2</v>
      </c>
      <c r="AU78" s="295">
        <f>IF($AT78&gt;0,VLOOKUP($AT78,automaatkeuze,1),"")</f>
        <v>2</v>
      </c>
      <c r="AV78" s="295">
        <f>IF($AT78&gt;0,VLOOKUP($AT78,automaatkeuze,3),"")</f>
        <v>3</v>
      </c>
      <c r="AW78" s="295"/>
      <c r="AX78" s="292">
        <f>IF(AT78&gt;AU78,AV78,AU78)</f>
        <v>2</v>
      </c>
      <c r="AY78" s="295"/>
      <c r="AZ78" s="295"/>
      <c r="BA78" s="295"/>
      <c r="BB78" s="295"/>
      <c r="BC78" s="295"/>
      <c r="BD78" s="295"/>
    </row>
    <row r="79" spans="2:56" s="7" customFormat="1" ht="12.6" customHeight="1" x14ac:dyDescent="0.2">
      <c r="B79" s="710">
        <v>710</v>
      </c>
      <c r="C79" s="6"/>
      <c r="D79" s="701" t="s">
        <v>569</v>
      </c>
      <c r="E79" s="702" t="s">
        <v>267</v>
      </c>
      <c r="F79" s="589" t="s">
        <v>910</v>
      </c>
      <c r="G79" s="589" t="s">
        <v>28</v>
      </c>
      <c r="H79" s="589" t="s">
        <v>19</v>
      </c>
      <c r="I79" s="589" t="s">
        <v>20</v>
      </c>
      <c r="J79" s="589"/>
      <c r="K79" s="590" t="s">
        <v>220</v>
      </c>
      <c r="L79" s="589" t="s">
        <v>13</v>
      </c>
      <c r="M79" s="678" t="s">
        <v>272</v>
      </c>
      <c r="N79" s="63">
        <v>400</v>
      </c>
      <c r="O79" s="63">
        <v>0.09</v>
      </c>
      <c r="P79" s="111">
        <f>IF(N79=400,O79*1000/(400*SQRT(3)*R79*T79),IF(N79=230,O79*1000/(230*R79*T79),"???"))</f>
        <v>0.30929478706587099</v>
      </c>
      <c r="Q79" s="755" t="s">
        <v>272</v>
      </c>
      <c r="R79" s="139">
        <f t="shared" si="55"/>
        <v>0.7</v>
      </c>
      <c r="S79" s="139">
        <f t="shared" si="56"/>
        <v>0.7</v>
      </c>
      <c r="T79" s="139">
        <f t="shared" si="57"/>
        <v>0.6</v>
      </c>
      <c r="U79" s="140">
        <f t="shared" si="58"/>
        <v>1</v>
      </c>
      <c r="V79" s="113">
        <f t="shared" si="59"/>
        <v>0.21428571428571427</v>
      </c>
      <c r="W79" s="8">
        <v>1</v>
      </c>
      <c r="X79" s="8">
        <v>0.8</v>
      </c>
      <c r="Y79" s="111">
        <f>IF(($O79&gt;0)*(X79&gt;0),$O79*X79,0)</f>
        <v>7.1999999999999995E-2</v>
      </c>
      <c r="Z79" s="111">
        <f>IF(($O79&gt;0),($O79*X79*W79)/($T79*$U79),0)</f>
        <v>0.12</v>
      </c>
      <c r="AA79" s="44">
        <f>IF((Z79&gt;0),Z79/$S79,0)</f>
        <v>0.17142857142857143</v>
      </c>
      <c r="AB79" s="133">
        <v>1</v>
      </c>
      <c r="AC79" s="133">
        <v>1</v>
      </c>
      <c r="AD79" s="111">
        <f t="shared" si="60"/>
        <v>0.09</v>
      </c>
      <c r="AE79" s="111">
        <f t="shared" si="61"/>
        <v>0.15</v>
      </c>
      <c r="AF79" s="44">
        <f t="shared" si="62"/>
        <v>0.2142857142857143</v>
      </c>
      <c r="AG79" s="8"/>
      <c r="AH79" s="90"/>
      <c r="AI79" s="110">
        <v>0.8</v>
      </c>
      <c r="AJ79" s="422">
        <f>AX79</f>
        <v>1</v>
      </c>
      <c r="AK79" s="432">
        <f>IF(P79&gt;0,P79,"")</f>
        <v>0.30929478706587099</v>
      </c>
      <c r="AL79" s="285"/>
      <c r="AN79" s="316">
        <f>IF($N79&gt;0,$N79,"")</f>
        <v>400</v>
      </c>
      <c r="AO79" s="294">
        <f>IF($N79=400,$AA79,"")</f>
        <v>0.17142857142857143</v>
      </c>
      <c r="AP79" s="294" t="str">
        <f>IF($N79=230,$AA79,"")</f>
        <v/>
      </c>
      <c r="AQ79" s="292"/>
      <c r="AR79" s="294">
        <f>IF($N79=400,$AF79,"")</f>
        <v>0.2142857142857143</v>
      </c>
      <c r="AS79" s="294" t="str">
        <f>IF($N79=230,$AF79,"")</f>
        <v/>
      </c>
      <c r="AT79" s="295">
        <f>CEILING((P79/AI79),1)</f>
        <v>1</v>
      </c>
      <c r="AU79" s="295">
        <f>IF($AT79&gt;0,VLOOKUP($AT79,automaatkeuze,1),"")</f>
        <v>1</v>
      </c>
      <c r="AV79" s="295">
        <f>IF($AT79&gt;0,VLOOKUP($AT79,automaatkeuze,3),"")</f>
        <v>1.6</v>
      </c>
      <c r="AW79" s="295"/>
      <c r="AX79" s="292">
        <f>IF(AT79&gt;AU79,AV79,AU79)</f>
        <v>1</v>
      </c>
      <c r="AY79" s="295"/>
      <c r="AZ79" s="295"/>
      <c r="BA79" s="295"/>
      <c r="BB79" s="295"/>
      <c r="BC79" s="295"/>
      <c r="BD79" s="295"/>
    </row>
    <row r="80" spans="2:56" s="7" customFormat="1" ht="12.6" customHeight="1" x14ac:dyDescent="0.2">
      <c r="B80" s="710">
        <v>710</v>
      </c>
      <c r="C80" s="6"/>
      <c r="D80" s="701" t="s">
        <v>576</v>
      </c>
      <c r="E80" s="702" t="s">
        <v>575</v>
      </c>
      <c r="F80" s="589" t="s">
        <v>910</v>
      </c>
      <c r="G80" s="589" t="s">
        <v>28</v>
      </c>
      <c r="H80" s="589" t="s">
        <v>19</v>
      </c>
      <c r="I80" s="589" t="s">
        <v>20</v>
      </c>
      <c r="J80" s="589"/>
      <c r="K80" s="590" t="s">
        <v>233</v>
      </c>
      <c r="L80" s="63" t="s">
        <v>58</v>
      </c>
      <c r="M80" s="678" t="s">
        <v>272</v>
      </c>
      <c r="N80" s="680" t="s">
        <v>493</v>
      </c>
      <c r="O80" s="63">
        <v>0.01</v>
      </c>
      <c r="P80" s="111"/>
      <c r="Q80" s="678" t="s">
        <v>272</v>
      </c>
      <c r="R80" s="17"/>
      <c r="S80" s="17"/>
      <c r="T80" s="23"/>
      <c r="U80" s="23"/>
      <c r="V80" s="113"/>
      <c r="W80" s="8"/>
      <c r="X80" s="8"/>
      <c r="Y80" s="111"/>
      <c r="Z80" s="111"/>
      <c r="AA80" s="44"/>
      <c r="AB80" s="133"/>
      <c r="AC80" s="133"/>
      <c r="AD80" s="111"/>
      <c r="AE80" s="111"/>
      <c r="AF80" s="44"/>
      <c r="AG80" s="8"/>
      <c r="AH80" s="90"/>
      <c r="AI80" s="110"/>
      <c r="AJ80" s="422"/>
      <c r="AK80" s="432"/>
      <c r="AL80" s="285"/>
      <c r="AN80" s="316"/>
      <c r="AO80" s="294"/>
      <c r="AP80" s="294"/>
      <c r="AQ80" s="292"/>
      <c r="AR80" s="294"/>
      <c r="AS80" s="294"/>
      <c r="AT80" s="295"/>
      <c r="AU80" s="295"/>
      <c r="AV80" s="295"/>
      <c r="AW80" s="295"/>
      <c r="AX80" s="292"/>
      <c r="AY80" s="295"/>
      <c r="AZ80" s="295"/>
      <c r="BA80" s="295"/>
      <c r="BB80" s="295"/>
      <c r="BC80" s="295"/>
      <c r="BD80" s="295"/>
    </row>
    <row r="81" spans="2:56" s="7" customFormat="1" ht="12.6" customHeight="1" x14ac:dyDescent="0.2">
      <c r="B81" s="710">
        <v>710</v>
      </c>
      <c r="C81" s="6"/>
      <c r="D81" s="701" t="s">
        <v>577</v>
      </c>
      <c r="E81" s="702" t="s">
        <v>575</v>
      </c>
      <c r="F81" s="589" t="s">
        <v>910</v>
      </c>
      <c r="G81" s="589" t="s">
        <v>28</v>
      </c>
      <c r="H81" s="589" t="s">
        <v>19</v>
      </c>
      <c r="I81" s="589" t="s">
        <v>20</v>
      </c>
      <c r="J81" s="589"/>
      <c r="K81" s="590" t="s">
        <v>233</v>
      </c>
      <c r="L81" s="63" t="s">
        <v>58</v>
      </c>
      <c r="M81" s="678" t="s">
        <v>272</v>
      </c>
      <c r="N81" s="680" t="s">
        <v>493</v>
      </c>
      <c r="O81" s="63">
        <v>0.01</v>
      </c>
      <c r="P81" s="111"/>
      <c r="Q81" s="678" t="s">
        <v>272</v>
      </c>
      <c r="R81" s="17"/>
      <c r="S81" s="17"/>
      <c r="T81" s="23"/>
      <c r="U81" s="23"/>
      <c r="V81" s="113"/>
      <c r="W81" s="8"/>
      <c r="X81" s="8"/>
      <c r="Y81" s="111"/>
      <c r="Z81" s="111"/>
      <c r="AA81" s="44"/>
      <c r="AB81" s="133"/>
      <c r="AC81" s="133"/>
      <c r="AD81" s="111"/>
      <c r="AE81" s="111"/>
      <c r="AF81" s="44"/>
      <c r="AG81" s="8"/>
      <c r="AH81" s="90"/>
      <c r="AI81" s="110"/>
      <c r="AJ81" s="422"/>
      <c r="AK81" s="432"/>
      <c r="AL81" s="285"/>
      <c r="AN81" s="316"/>
      <c r="AO81" s="294"/>
      <c r="AP81" s="294"/>
      <c r="AQ81" s="292"/>
      <c r="AR81" s="294"/>
      <c r="AS81" s="294"/>
      <c r="AT81" s="295"/>
      <c r="AU81" s="295"/>
      <c r="AV81" s="295"/>
      <c r="AW81" s="295"/>
      <c r="AX81" s="292"/>
      <c r="AY81" s="295"/>
      <c r="AZ81" s="295"/>
      <c r="BA81" s="295"/>
      <c r="BB81" s="295"/>
      <c r="BC81" s="295"/>
      <c r="BD81" s="295"/>
    </row>
    <row r="82" spans="2:56" s="7" customFormat="1" ht="12.6" customHeight="1" x14ac:dyDescent="0.2">
      <c r="B82" s="710">
        <v>710</v>
      </c>
      <c r="C82" s="6"/>
      <c r="D82" s="701" t="s">
        <v>578</v>
      </c>
      <c r="E82" s="702" t="s">
        <v>695</v>
      </c>
      <c r="F82" s="589" t="s">
        <v>910</v>
      </c>
      <c r="G82" s="589" t="s">
        <v>28</v>
      </c>
      <c r="H82" s="589" t="s">
        <v>19</v>
      </c>
      <c r="I82" s="589" t="s">
        <v>20</v>
      </c>
      <c r="J82" s="680" t="s">
        <v>11</v>
      </c>
      <c r="K82" s="587" t="s">
        <v>220</v>
      </c>
      <c r="L82" s="63" t="s">
        <v>10</v>
      </c>
      <c r="M82" s="678" t="s">
        <v>272</v>
      </c>
      <c r="N82" s="63">
        <v>230</v>
      </c>
      <c r="O82" s="589">
        <v>0.5</v>
      </c>
      <c r="P82" s="111">
        <f>IF(N82=400,O82*1000/(400*SQRT(3)*R82*T82),IF(N82=230,O82*1000/(230*R82*T82),"???"))</f>
        <v>4.1132086647208448</v>
      </c>
      <c r="Q82" s="678" t="s">
        <v>272</v>
      </c>
      <c r="R82" s="139">
        <f t="shared" si="55"/>
        <v>0.73</v>
      </c>
      <c r="S82" s="139">
        <f t="shared" si="56"/>
        <v>0.73</v>
      </c>
      <c r="T82" s="139">
        <f t="shared" si="57"/>
        <v>0.72399999999999998</v>
      </c>
      <c r="U82" s="140">
        <f t="shared" si="58"/>
        <v>1</v>
      </c>
      <c r="V82" s="113">
        <f t="shared" si="59"/>
        <v>0.94603799288579427</v>
      </c>
      <c r="W82" s="8">
        <v>1</v>
      </c>
      <c r="X82" s="8">
        <v>0.8</v>
      </c>
      <c r="Y82" s="111">
        <f t="shared" ref="Y82:Y91" si="63">IF(($O82&gt;0)*(X82&gt;0),$O82*X82,0)</f>
        <v>0.4</v>
      </c>
      <c r="Z82" s="111">
        <f t="shared" ref="Z82:Z91" si="64">IF(($O82&gt;0),($O82*X82*W82)/($T82*$U82),0)</f>
        <v>0.5524861878453039</v>
      </c>
      <c r="AA82" s="44">
        <f t="shared" ref="AA82:AA91" si="65">IF((Z82&gt;0),Z82/$S82,0)</f>
        <v>0.75683039430863552</v>
      </c>
      <c r="AB82" s="133">
        <v>1</v>
      </c>
      <c r="AC82" s="133">
        <v>1</v>
      </c>
      <c r="AD82" s="111">
        <f t="shared" si="60"/>
        <v>0.5</v>
      </c>
      <c r="AE82" s="111">
        <f t="shared" si="61"/>
        <v>0.69060773480662985</v>
      </c>
      <c r="AF82" s="44">
        <f t="shared" si="62"/>
        <v>0.94603799288579438</v>
      </c>
      <c r="AG82" s="8"/>
      <c r="AH82" s="90"/>
      <c r="AI82" s="110">
        <v>0.8</v>
      </c>
      <c r="AJ82" s="422">
        <f>AX82</f>
        <v>6</v>
      </c>
      <c r="AK82" s="432">
        <f>IF(P82&gt;0,P82,"")</f>
        <v>4.1132086647208448</v>
      </c>
      <c r="AL82" s="285"/>
      <c r="AN82" s="316">
        <f t="shared" ref="AN82:AN90" si="66">IF($N82&gt;0,$N82,"")</f>
        <v>230</v>
      </c>
      <c r="AO82" s="294" t="str">
        <f t="shared" ref="AO82:AO90" si="67">IF($N82=400,$AA82,"")</f>
        <v/>
      </c>
      <c r="AP82" s="294">
        <f t="shared" ref="AP82:AP90" si="68">IF($N82=230,$AA82,"")</f>
        <v>0.75683039430863552</v>
      </c>
      <c r="AQ82" s="292"/>
      <c r="AR82" s="294" t="str">
        <f t="shared" ref="AR82:AR90" si="69">IF($N82=400,$AF82,"")</f>
        <v/>
      </c>
      <c r="AS82" s="294">
        <f t="shared" ref="AS82:AS90" si="70">IF($N82=230,$AF82,"")</f>
        <v>0.94603799288579438</v>
      </c>
      <c r="AT82" s="295">
        <f t="shared" ref="AT82:AT90" si="71">CEILING((P82/AI82),1)</f>
        <v>6</v>
      </c>
      <c r="AU82" s="295">
        <f t="shared" ref="AU82:AU90" si="72">IF($AT82&gt;0,VLOOKUP($AT82,automaatkeuze,1),"")</f>
        <v>6</v>
      </c>
      <c r="AV82" s="295">
        <f t="shared" ref="AV82:AV90" si="73">IF($AT82&gt;0,VLOOKUP($AT82,automaatkeuze,3),"")</f>
        <v>8</v>
      </c>
      <c r="AW82" s="295"/>
      <c r="AX82" s="292">
        <f t="shared" ref="AX82:AX90" si="74">IF(AT82&gt;AU82,AV82,AU82)</f>
        <v>6</v>
      </c>
      <c r="AY82" s="295"/>
      <c r="AZ82" s="295"/>
      <c r="BA82" s="295"/>
      <c r="BB82" s="295"/>
      <c r="BC82" s="295"/>
      <c r="BD82" s="295"/>
    </row>
    <row r="83" spans="2:56" s="7" customFormat="1" ht="12.6" customHeight="1" x14ac:dyDescent="0.2">
      <c r="B83" s="710">
        <v>710</v>
      </c>
      <c r="C83" s="6"/>
      <c r="D83" s="701" t="s">
        <v>252</v>
      </c>
      <c r="E83" s="702" t="s">
        <v>253</v>
      </c>
      <c r="F83" s="589" t="s">
        <v>910</v>
      </c>
      <c r="G83" s="589" t="s">
        <v>28</v>
      </c>
      <c r="H83" s="589" t="s">
        <v>19</v>
      </c>
      <c r="I83" s="589" t="s">
        <v>20</v>
      </c>
      <c r="J83" s="589"/>
      <c r="K83" s="587" t="s">
        <v>220</v>
      </c>
      <c r="L83" s="63" t="s">
        <v>10</v>
      </c>
      <c r="M83" s="678" t="s">
        <v>272</v>
      </c>
      <c r="N83" s="63">
        <v>400</v>
      </c>
      <c r="O83" s="589">
        <v>3.5</v>
      </c>
      <c r="P83" s="111">
        <f>IF(N83=400,O83*1000/(400*SQRT(3)*R83*T83),IF(N83=230,O83*1000/(230*R83*T83),"???"))</f>
        <v>7.3671686044000841</v>
      </c>
      <c r="Q83" s="678" t="s">
        <v>272</v>
      </c>
      <c r="R83" s="139">
        <f t="shared" si="55"/>
        <v>0.79</v>
      </c>
      <c r="S83" s="139">
        <f t="shared" si="56"/>
        <v>0.79</v>
      </c>
      <c r="T83" s="139">
        <f t="shared" si="57"/>
        <v>0.86799999999999999</v>
      </c>
      <c r="U83" s="140">
        <f t="shared" si="58"/>
        <v>1</v>
      </c>
      <c r="V83" s="113">
        <f t="shared" si="59"/>
        <v>5.1041241322988977</v>
      </c>
      <c r="W83" s="8">
        <v>1</v>
      </c>
      <c r="X83" s="8">
        <v>0.8</v>
      </c>
      <c r="Y83" s="111">
        <f t="shared" si="63"/>
        <v>2.8000000000000003</v>
      </c>
      <c r="Z83" s="111">
        <f t="shared" si="64"/>
        <v>3.2258064516129035</v>
      </c>
      <c r="AA83" s="44">
        <f t="shared" si="65"/>
        <v>4.0832993058391178</v>
      </c>
      <c r="AB83" s="133">
        <v>1</v>
      </c>
      <c r="AC83" s="133">
        <v>1</v>
      </c>
      <c r="AD83" s="111">
        <f t="shared" si="60"/>
        <v>3.5</v>
      </c>
      <c r="AE83" s="111">
        <f t="shared" si="61"/>
        <v>4.032258064516129</v>
      </c>
      <c r="AF83" s="44">
        <f t="shared" si="62"/>
        <v>5.1041241322988968</v>
      </c>
      <c r="AG83" s="8"/>
      <c r="AH83" s="90"/>
      <c r="AI83" s="110">
        <v>0.8</v>
      </c>
      <c r="AJ83" s="422">
        <f>AX83</f>
        <v>10</v>
      </c>
      <c r="AK83" s="432">
        <f>IF(P83&gt;0,P83,"")</f>
        <v>7.3671686044000841</v>
      </c>
      <c r="AL83" s="285"/>
      <c r="AN83" s="316">
        <f t="shared" si="66"/>
        <v>400</v>
      </c>
      <c r="AO83" s="294">
        <f t="shared" si="67"/>
        <v>4.0832993058391178</v>
      </c>
      <c r="AP83" s="294" t="str">
        <f t="shared" si="68"/>
        <v/>
      </c>
      <c r="AQ83" s="292"/>
      <c r="AR83" s="294">
        <f t="shared" si="69"/>
        <v>5.1041241322988968</v>
      </c>
      <c r="AS83" s="294" t="str">
        <f t="shared" si="70"/>
        <v/>
      </c>
      <c r="AT83" s="295">
        <f t="shared" si="71"/>
        <v>10</v>
      </c>
      <c r="AU83" s="295">
        <f t="shared" si="72"/>
        <v>10</v>
      </c>
      <c r="AV83" s="295">
        <f t="shared" si="73"/>
        <v>13</v>
      </c>
      <c r="AW83" s="295"/>
      <c r="AX83" s="292">
        <f t="shared" si="74"/>
        <v>10</v>
      </c>
      <c r="AY83" s="295"/>
      <c r="AZ83" s="295"/>
      <c r="BA83" s="295"/>
      <c r="BB83" s="295"/>
      <c r="BC83" s="295"/>
      <c r="BD83" s="295"/>
    </row>
    <row r="84" spans="2:56" s="7" customFormat="1" ht="12.6" customHeight="1" x14ac:dyDescent="0.2">
      <c r="B84" s="710">
        <v>710</v>
      </c>
      <c r="C84" s="6"/>
      <c r="D84" s="701" t="s">
        <v>251</v>
      </c>
      <c r="E84" s="702" t="s">
        <v>896</v>
      </c>
      <c r="F84" s="589" t="s">
        <v>910</v>
      </c>
      <c r="G84" s="589" t="s">
        <v>28</v>
      </c>
      <c r="H84" s="589" t="s">
        <v>19</v>
      </c>
      <c r="I84" s="589" t="s">
        <v>20</v>
      </c>
      <c r="J84" s="589"/>
      <c r="K84" s="590" t="s">
        <v>220</v>
      </c>
      <c r="L84" s="63" t="s">
        <v>13</v>
      </c>
      <c r="M84" s="589" t="s">
        <v>67</v>
      </c>
      <c r="N84" s="63">
        <v>400</v>
      </c>
      <c r="O84" s="63">
        <v>4</v>
      </c>
      <c r="P84" s="111">
        <f t="shared" ref="P84:P95" si="75">IF(N84=400,O84*1000/(400*SQRT(3)*R84*T84),IF(N84=230,O84*1000/(230*R84*T84),"???"))</f>
        <v>8.2117293791549439</v>
      </c>
      <c r="Q84" s="591" t="s">
        <v>67</v>
      </c>
      <c r="R84" s="139">
        <f t="shared" si="55"/>
        <v>0.81</v>
      </c>
      <c r="S84" s="139">
        <f t="shared" si="56"/>
        <v>0.81</v>
      </c>
      <c r="T84" s="139">
        <f t="shared" si="57"/>
        <v>0.86799999999999999</v>
      </c>
      <c r="U84" s="140">
        <f t="shared" si="58"/>
        <v>1</v>
      </c>
      <c r="V84" s="113">
        <f t="shared" si="59"/>
        <v>5.6892530010809574</v>
      </c>
      <c r="W84" s="8">
        <v>1</v>
      </c>
      <c r="X84" s="8">
        <v>0.8</v>
      </c>
      <c r="Y84" s="111">
        <f t="shared" si="63"/>
        <v>3.2</v>
      </c>
      <c r="Z84" s="111">
        <f t="shared" si="64"/>
        <v>3.6866359447004609</v>
      </c>
      <c r="AA84" s="44">
        <f t="shared" si="65"/>
        <v>4.5514024008647658</v>
      </c>
      <c r="AB84" s="133">
        <v>1</v>
      </c>
      <c r="AC84" s="133">
        <v>1</v>
      </c>
      <c r="AD84" s="111">
        <f t="shared" si="60"/>
        <v>4</v>
      </c>
      <c r="AE84" s="111">
        <f t="shared" si="61"/>
        <v>4.6082949308755765</v>
      </c>
      <c r="AF84" s="44">
        <f t="shared" si="62"/>
        <v>5.6892530010809583</v>
      </c>
      <c r="AG84" s="8"/>
      <c r="AH84" s="90"/>
      <c r="AI84" s="110">
        <v>0.8</v>
      </c>
      <c r="AJ84" s="422">
        <f t="shared" ref="AJ84:AJ91" si="76">AX84</f>
        <v>13</v>
      </c>
      <c r="AK84" s="432">
        <f t="shared" ref="AK84:AK91" si="77">IF(P84&gt;0,P84,"")</f>
        <v>8.2117293791549439</v>
      </c>
      <c r="AL84" s="285"/>
      <c r="AN84" s="316">
        <f t="shared" si="66"/>
        <v>400</v>
      </c>
      <c r="AO84" s="294">
        <f t="shared" si="67"/>
        <v>4.5514024008647658</v>
      </c>
      <c r="AP84" s="294" t="str">
        <f t="shared" si="68"/>
        <v/>
      </c>
      <c r="AQ84" s="292"/>
      <c r="AR84" s="294">
        <f t="shared" si="69"/>
        <v>5.6892530010809583</v>
      </c>
      <c r="AS84" s="294" t="str">
        <f t="shared" si="70"/>
        <v/>
      </c>
      <c r="AT84" s="295">
        <f t="shared" si="71"/>
        <v>11</v>
      </c>
      <c r="AU84" s="295">
        <f t="shared" si="72"/>
        <v>10</v>
      </c>
      <c r="AV84" s="295">
        <f t="shared" si="73"/>
        <v>13</v>
      </c>
      <c r="AW84" s="295"/>
      <c r="AX84" s="292">
        <f t="shared" si="74"/>
        <v>13</v>
      </c>
      <c r="AY84" s="295"/>
      <c r="AZ84" s="295"/>
      <c r="BA84" s="295"/>
      <c r="BB84" s="295"/>
      <c r="BC84" s="295"/>
      <c r="BD84" s="295"/>
    </row>
    <row r="85" spans="2:56" s="7" customFormat="1" ht="12.6" customHeight="1" x14ac:dyDescent="0.2">
      <c r="B85" s="776">
        <v>710</v>
      </c>
      <c r="C85" s="6"/>
      <c r="D85" s="701" t="s">
        <v>928</v>
      </c>
      <c r="E85" s="702" t="s">
        <v>929</v>
      </c>
      <c r="F85" s="589" t="s">
        <v>910</v>
      </c>
      <c r="G85" s="589" t="s">
        <v>28</v>
      </c>
      <c r="H85" s="589" t="s">
        <v>19</v>
      </c>
      <c r="I85" s="589" t="s">
        <v>20</v>
      </c>
      <c r="J85" s="589"/>
      <c r="K85" s="590" t="s">
        <v>233</v>
      </c>
      <c r="L85" s="63" t="s">
        <v>58</v>
      </c>
      <c r="M85" s="678" t="s">
        <v>272</v>
      </c>
      <c r="N85" s="680" t="s">
        <v>493</v>
      </c>
      <c r="O85" s="63">
        <v>0.01</v>
      </c>
      <c r="P85" s="111"/>
      <c r="Q85" s="678" t="s">
        <v>272</v>
      </c>
      <c r="R85" s="17"/>
      <c r="S85" s="17"/>
      <c r="T85" s="23"/>
      <c r="U85" s="23"/>
      <c r="V85" s="113"/>
      <c r="W85" s="8"/>
      <c r="X85" s="8"/>
      <c r="Y85" s="111"/>
      <c r="Z85" s="111"/>
      <c r="AA85" s="44"/>
      <c r="AB85" s="133"/>
      <c r="AC85" s="133"/>
      <c r="AD85" s="111"/>
      <c r="AE85" s="111"/>
      <c r="AF85" s="44"/>
      <c r="AG85" s="8"/>
      <c r="AH85" s="90"/>
      <c r="AI85" s="110"/>
      <c r="AJ85" s="422"/>
      <c r="AK85" s="432"/>
      <c r="AL85" s="285"/>
      <c r="AN85" s="316"/>
      <c r="AO85" s="294"/>
      <c r="AP85" s="294"/>
      <c r="AQ85" s="292"/>
      <c r="AR85" s="294"/>
      <c r="AS85" s="294"/>
      <c r="AT85" s="295"/>
      <c r="AU85" s="295"/>
      <c r="AV85" s="295"/>
      <c r="AW85" s="295"/>
      <c r="AX85" s="292"/>
      <c r="AY85" s="295"/>
      <c r="AZ85" s="295"/>
      <c r="BA85" s="295"/>
      <c r="BB85" s="295"/>
      <c r="BC85" s="295"/>
      <c r="BD85" s="295"/>
    </row>
    <row r="86" spans="2:56" s="7" customFormat="1" ht="12.6" customHeight="1" x14ac:dyDescent="0.2">
      <c r="B86" s="710">
        <v>710</v>
      </c>
      <c r="C86" s="6"/>
      <c r="D86" s="701" t="s">
        <v>266</v>
      </c>
      <c r="E86" s="702" t="s">
        <v>256</v>
      </c>
      <c r="F86" s="589" t="s">
        <v>910</v>
      </c>
      <c r="G86" s="589" t="s">
        <v>28</v>
      </c>
      <c r="H86" s="589" t="s">
        <v>19</v>
      </c>
      <c r="I86" s="589" t="s">
        <v>20</v>
      </c>
      <c r="J86" s="589"/>
      <c r="K86" s="590" t="s">
        <v>220</v>
      </c>
      <c r="L86" s="63" t="s">
        <v>13</v>
      </c>
      <c r="M86" s="589" t="s">
        <v>67</v>
      </c>
      <c r="N86" s="63">
        <v>400</v>
      </c>
      <c r="O86" s="63">
        <v>3</v>
      </c>
      <c r="P86" s="111">
        <f t="shared" si="75"/>
        <v>6.3147159466286436</v>
      </c>
      <c r="Q86" s="591" t="s">
        <v>67</v>
      </c>
      <c r="R86" s="139">
        <f t="shared" si="55"/>
        <v>0.79</v>
      </c>
      <c r="S86" s="139">
        <f t="shared" si="56"/>
        <v>0.79</v>
      </c>
      <c r="T86" s="139">
        <f t="shared" si="57"/>
        <v>0.86799999999999999</v>
      </c>
      <c r="U86" s="140">
        <f t="shared" si="58"/>
        <v>1</v>
      </c>
      <c r="V86" s="113">
        <f t="shared" si="59"/>
        <v>4.3749635419704838</v>
      </c>
      <c r="W86" s="8">
        <v>1</v>
      </c>
      <c r="X86" s="8">
        <v>0.8</v>
      </c>
      <c r="Y86" s="111">
        <f t="shared" si="63"/>
        <v>2.4000000000000004</v>
      </c>
      <c r="Z86" s="111">
        <f t="shared" si="64"/>
        <v>2.7649769585253461</v>
      </c>
      <c r="AA86" s="44">
        <f t="shared" si="65"/>
        <v>3.4999708335763873</v>
      </c>
      <c r="AB86" s="133">
        <v>1</v>
      </c>
      <c r="AC86" s="133">
        <v>1</v>
      </c>
      <c r="AD86" s="111">
        <f t="shared" si="60"/>
        <v>3</v>
      </c>
      <c r="AE86" s="111">
        <f t="shared" si="61"/>
        <v>3.4562211981566819</v>
      </c>
      <c r="AF86" s="44">
        <f t="shared" si="62"/>
        <v>4.3749635419704829</v>
      </c>
      <c r="AG86" s="8"/>
      <c r="AH86" s="90"/>
      <c r="AI86" s="110">
        <v>0.8</v>
      </c>
      <c r="AJ86" s="422">
        <f t="shared" si="76"/>
        <v>8</v>
      </c>
      <c r="AK86" s="432">
        <f t="shared" si="77"/>
        <v>6.3147159466286436</v>
      </c>
      <c r="AL86" s="285"/>
      <c r="AN86" s="316">
        <f t="shared" si="66"/>
        <v>400</v>
      </c>
      <c r="AO86" s="294">
        <f t="shared" si="67"/>
        <v>3.4999708335763873</v>
      </c>
      <c r="AP86" s="294" t="str">
        <f t="shared" si="68"/>
        <v/>
      </c>
      <c r="AQ86" s="292"/>
      <c r="AR86" s="294">
        <f t="shared" si="69"/>
        <v>4.3749635419704829</v>
      </c>
      <c r="AS86" s="294" t="str">
        <f t="shared" si="70"/>
        <v/>
      </c>
      <c r="AT86" s="295">
        <f t="shared" si="71"/>
        <v>8</v>
      </c>
      <c r="AU86" s="295">
        <f t="shared" si="72"/>
        <v>8</v>
      </c>
      <c r="AV86" s="295">
        <f t="shared" si="73"/>
        <v>10</v>
      </c>
      <c r="AW86" s="295"/>
      <c r="AX86" s="292">
        <f t="shared" si="74"/>
        <v>8</v>
      </c>
      <c r="AY86" s="295"/>
      <c r="AZ86" s="295"/>
      <c r="BA86" s="295"/>
      <c r="BB86" s="295"/>
      <c r="BC86" s="295"/>
      <c r="BD86" s="295"/>
    </row>
    <row r="87" spans="2:56" s="7" customFormat="1" ht="12.6" customHeight="1" x14ac:dyDescent="0.2">
      <c r="B87" s="710">
        <v>710</v>
      </c>
      <c r="C87" s="6"/>
      <c r="D87" s="701" t="s">
        <v>579</v>
      </c>
      <c r="E87" s="702" t="s">
        <v>580</v>
      </c>
      <c r="F87" s="589" t="s">
        <v>910</v>
      </c>
      <c r="G87" s="589" t="s">
        <v>28</v>
      </c>
      <c r="H87" s="589" t="s">
        <v>19</v>
      </c>
      <c r="I87" s="589" t="s">
        <v>20</v>
      </c>
      <c r="J87" s="589"/>
      <c r="K87" s="590" t="s">
        <v>220</v>
      </c>
      <c r="L87" s="63" t="s">
        <v>12</v>
      </c>
      <c r="M87" s="678" t="s">
        <v>272</v>
      </c>
      <c r="N87" s="63">
        <v>400</v>
      </c>
      <c r="O87" s="63">
        <v>3</v>
      </c>
      <c r="P87" s="111">
        <f t="shared" si="75"/>
        <v>6.3147159466286436</v>
      </c>
      <c r="Q87" s="755" t="s">
        <v>272</v>
      </c>
      <c r="R87" s="139">
        <f t="shared" si="55"/>
        <v>0.79</v>
      </c>
      <c r="S87" s="139">
        <f t="shared" si="56"/>
        <v>0.79</v>
      </c>
      <c r="T87" s="139">
        <f t="shared" si="57"/>
        <v>0.86799999999999999</v>
      </c>
      <c r="U87" s="140">
        <f t="shared" si="58"/>
        <v>1</v>
      </c>
      <c r="V87" s="113">
        <f t="shared" si="59"/>
        <v>4.3749635419704838</v>
      </c>
      <c r="W87" s="8">
        <v>0.1</v>
      </c>
      <c r="X87" s="8">
        <v>0.8</v>
      </c>
      <c r="Y87" s="111">
        <f t="shared" si="63"/>
        <v>2.4000000000000004</v>
      </c>
      <c r="Z87" s="111">
        <f t="shared" si="64"/>
        <v>0.27649769585253464</v>
      </c>
      <c r="AA87" s="44">
        <f t="shared" si="65"/>
        <v>0.34999708335763879</v>
      </c>
      <c r="AB87" s="133">
        <v>0.1</v>
      </c>
      <c r="AC87" s="133">
        <v>1</v>
      </c>
      <c r="AD87" s="111">
        <f t="shared" si="60"/>
        <v>3</v>
      </c>
      <c r="AE87" s="111">
        <f t="shared" si="61"/>
        <v>0.34562211981566826</v>
      </c>
      <c r="AF87" s="44">
        <f t="shared" si="62"/>
        <v>0.43749635419704841</v>
      </c>
      <c r="AG87" s="8"/>
      <c r="AH87" s="90"/>
      <c r="AI87" s="110">
        <v>0.8</v>
      </c>
      <c r="AJ87" s="422">
        <f t="shared" si="76"/>
        <v>8</v>
      </c>
      <c r="AK87" s="432">
        <f t="shared" si="77"/>
        <v>6.3147159466286436</v>
      </c>
      <c r="AL87" s="285"/>
      <c r="AN87" s="316">
        <f t="shared" si="66"/>
        <v>400</v>
      </c>
      <c r="AO87" s="294">
        <f t="shared" si="67"/>
        <v>0.34999708335763879</v>
      </c>
      <c r="AP87" s="294" t="str">
        <f t="shared" si="68"/>
        <v/>
      </c>
      <c r="AQ87" s="292"/>
      <c r="AR87" s="294">
        <f t="shared" si="69"/>
        <v>0.43749635419704841</v>
      </c>
      <c r="AS87" s="294" t="str">
        <f t="shared" si="70"/>
        <v/>
      </c>
      <c r="AT87" s="295">
        <f t="shared" si="71"/>
        <v>8</v>
      </c>
      <c r="AU87" s="295">
        <f t="shared" si="72"/>
        <v>8</v>
      </c>
      <c r="AV87" s="295">
        <f t="shared" si="73"/>
        <v>10</v>
      </c>
      <c r="AW87" s="295"/>
      <c r="AX87" s="292">
        <f t="shared" si="74"/>
        <v>8</v>
      </c>
      <c r="AY87" s="295"/>
      <c r="AZ87" s="295"/>
      <c r="BA87" s="295"/>
      <c r="BB87" s="295"/>
      <c r="BC87" s="295"/>
      <c r="BD87" s="295"/>
    </row>
    <row r="88" spans="2:56" s="7" customFormat="1" ht="12.6" customHeight="1" x14ac:dyDescent="0.2">
      <c r="B88" s="710">
        <v>710</v>
      </c>
      <c r="C88" s="6"/>
      <c r="D88" s="701" t="s">
        <v>583</v>
      </c>
      <c r="E88" s="702" t="s">
        <v>584</v>
      </c>
      <c r="F88" s="589" t="s">
        <v>910</v>
      </c>
      <c r="G88" s="589" t="s">
        <v>28</v>
      </c>
      <c r="H88" s="589" t="s">
        <v>19</v>
      </c>
      <c r="I88" s="589" t="s">
        <v>20</v>
      </c>
      <c r="J88" s="589"/>
      <c r="K88" s="590" t="s">
        <v>220</v>
      </c>
      <c r="L88" s="589" t="s">
        <v>58</v>
      </c>
      <c r="M88" s="678" t="s">
        <v>272</v>
      </c>
      <c r="N88" s="63">
        <v>230</v>
      </c>
      <c r="O88" s="63">
        <v>0.5</v>
      </c>
      <c r="P88" s="111">
        <f t="shared" si="75"/>
        <v>4.1132086647208448</v>
      </c>
      <c r="Q88" s="678" t="s">
        <v>272</v>
      </c>
      <c r="R88" s="139">
        <f>IF($O88&gt;0,VLOOKUP($O88,motoren,2),"")</f>
        <v>0.73</v>
      </c>
      <c r="S88" s="139">
        <f>IF($L88 = "FO",0.95,$R88)</f>
        <v>0.73</v>
      </c>
      <c r="T88" s="139">
        <f>IF($O88&gt;0,VLOOKUP($O88,motoren,3),"")</f>
        <v>0.72399999999999998</v>
      </c>
      <c r="U88" s="140">
        <f>IF($L88 = "FO",0.95,1)</f>
        <v>1</v>
      </c>
      <c r="V88" s="113">
        <f>IF($O88&gt;0,$O88/($S88*$T88*$U88),0)</f>
        <v>0.94603799288579427</v>
      </c>
      <c r="W88" s="8">
        <v>1</v>
      </c>
      <c r="X88" s="8">
        <v>0.8</v>
      </c>
      <c r="Y88" s="111">
        <f t="shared" si="63"/>
        <v>0.4</v>
      </c>
      <c r="Z88" s="111">
        <f t="shared" si="64"/>
        <v>0.5524861878453039</v>
      </c>
      <c r="AA88" s="44">
        <f t="shared" si="65"/>
        <v>0.75683039430863552</v>
      </c>
      <c r="AB88" s="133">
        <v>1</v>
      </c>
      <c r="AC88" s="133">
        <v>1</v>
      </c>
      <c r="AD88" s="111">
        <f>IF(($O88&gt;0)*(AC88&gt;0),$O88*AC88,0)</f>
        <v>0.5</v>
      </c>
      <c r="AE88" s="111">
        <f>IF(($O88&gt;0),($O88*AC88*AB88)/($T88*$U88),0)</f>
        <v>0.69060773480662985</v>
      </c>
      <c r="AF88" s="44">
        <f>IF((AE88&gt;0),AE88/$S88,0)</f>
        <v>0.94603799288579438</v>
      </c>
      <c r="AG88" s="8"/>
      <c r="AH88" s="90"/>
      <c r="AI88" s="110">
        <v>0.8</v>
      </c>
      <c r="AJ88" s="422">
        <f t="shared" si="76"/>
        <v>6</v>
      </c>
      <c r="AK88" s="432">
        <f t="shared" si="77"/>
        <v>4.1132086647208448</v>
      </c>
      <c r="AL88" s="285"/>
      <c r="AN88" s="316">
        <f t="shared" si="66"/>
        <v>230</v>
      </c>
      <c r="AO88" s="294" t="str">
        <f t="shared" si="67"/>
        <v/>
      </c>
      <c r="AP88" s="294">
        <f t="shared" si="68"/>
        <v>0.75683039430863552</v>
      </c>
      <c r="AQ88" s="292"/>
      <c r="AR88" s="294" t="str">
        <f t="shared" si="69"/>
        <v/>
      </c>
      <c r="AS88" s="294">
        <f t="shared" si="70"/>
        <v>0.94603799288579438</v>
      </c>
      <c r="AT88" s="295">
        <f t="shared" si="71"/>
        <v>6</v>
      </c>
      <c r="AU88" s="295">
        <f t="shared" si="72"/>
        <v>6</v>
      </c>
      <c r="AV88" s="295">
        <f t="shared" si="73"/>
        <v>8</v>
      </c>
      <c r="AW88" s="295"/>
      <c r="AX88" s="292">
        <f t="shared" si="74"/>
        <v>6</v>
      </c>
      <c r="AY88" s="295"/>
      <c r="AZ88" s="295"/>
      <c r="BA88" s="295"/>
      <c r="BB88" s="295"/>
      <c r="BC88" s="295"/>
      <c r="BD88" s="295"/>
    </row>
    <row r="89" spans="2:56" s="7" customFormat="1" ht="12.6" customHeight="1" x14ac:dyDescent="0.2">
      <c r="B89" s="710">
        <v>710</v>
      </c>
      <c r="C89" s="6"/>
      <c r="D89" s="701" t="s">
        <v>585</v>
      </c>
      <c r="E89" s="702" t="s">
        <v>584</v>
      </c>
      <c r="F89" s="589" t="s">
        <v>910</v>
      </c>
      <c r="G89" s="589" t="s">
        <v>28</v>
      </c>
      <c r="H89" s="589" t="s">
        <v>19</v>
      </c>
      <c r="I89" s="589" t="s">
        <v>20</v>
      </c>
      <c r="J89" s="589"/>
      <c r="K89" s="590" t="s">
        <v>220</v>
      </c>
      <c r="L89" s="589" t="s">
        <v>58</v>
      </c>
      <c r="M89" s="678" t="s">
        <v>272</v>
      </c>
      <c r="N89" s="63">
        <v>230</v>
      </c>
      <c r="O89" s="63">
        <v>0.5</v>
      </c>
      <c r="P89" s="111">
        <f t="shared" si="75"/>
        <v>4.1132086647208448</v>
      </c>
      <c r="Q89" s="678" t="s">
        <v>272</v>
      </c>
      <c r="R89" s="139">
        <f>IF($O89&gt;0,VLOOKUP($O89,motoren,2),"")</f>
        <v>0.73</v>
      </c>
      <c r="S89" s="139">
        <f>IF($L89 = "FO",0.95,$R89)</f>
        <v>0.73</v>
      </c>
      <c r="T89" s="139">
        <f>IF($O89&gt;0,VLOOKUP($O89,motoren,3),"")</f>
        <v>0.72399999999999998</v>
      </c>
      <c r="U89" s="140">
        <f>IF($L89 = "FO",0.95,1)</f>
        <v>1</v>
      </c>
      <c r="V89" s="113">
        <f>IF($O89&gt;0,$O89/($S89*$T89*$U89),0)</f>
        <v>0.94603799288579427</v>
      </c>
      <c r="W89" s="8">
        <v>1</v>
      </c>
      <c r="X89" s="8">
        <v>0.8</v>
      </c>
      <c r="Y89" s="111">
        <f t="shared" si="63"/>
        <v>0.4</v>
      </c>
      <c r="Z89" s="111">
        <f t="shared" si="64"/>
        <v>0.5524861878453039</v>
      </c>
      <c r="AA89" s="44">
        <f t="shared" si="65"/>
        <v>0.75683039430863552</v>
      </c>
      <c r="AB89" s="133">
        <v>1</v>
      </c>
      <c r="AC89" s="133">
        <v>1</v>
      </c>
      <c r="AD89" s="111">
        <f>IF(($O89&gt;0)*(AC89&gt;0),$O89*AC89,0)</f>
        <v>0.5</v>
      </c>
      <c r="AE89" s="111">
        <f>IF(($O89&gt;0),($O89*AC89*AB89)/($T89*$U89),0)</f>
        <v>0.69060773480662985</v>
      </c>
      <c r="AF89" s="44">
        <f>IF((AE89&gt;0),AE89/$S89,0)</f>
        <v>0.94603799288579438</v>
      </c>
      <c r="AG89" s="8"/>
      <c r="AH89" s="90"/>
      <c r="AI89" s="110">
        <v>0.8</v>
      </c>
      <c r="AJ89" s="422">
        <f t="shared" si="76"/>
        <v>6</v>
      </c>
      <c r="AK89" s="432">
        <f t="shared" si="77"/>
        <v>4.1132086647208448</v>
      </c>
      <c r="AL89" s="285"/>
      <c r="AN89" s="316">
        <f t="shared" si="66"/>
        <v>230</v>
      </c>
      <c r="AO89" s="294" t="str">
        <f t="shared" si="67"/>
        <v/>
      </c>
      <c r="AP89" s="294">
        <f t="shared" si="68"/>
        <v>0.75683039430863552</v>
      </c>
      <c r="AQ89" s="292"/>
      <c r="AR89" s="294" t="str">
        <f t="shared" si="69"/>
        <v/>
      </c>
      <c r="AS89" s="294">
        <f t="shared" si="70"/>
        <v>0.94603799288579438</v>
      </c>
      <c r="AT89" s="295">
        <f t="shared" si="71"/>
        <v>6</v>
      </c>
      <c r="AU89" s="295">
        <f t="shared" si="72"/>
        <v>6</v>
      </c>
      <c r="AV89" s="295">
        <f t="shared" si="73"/>
        <v>8</v>
      </c>
      <c r="AW89" s="295"/>
      <c r="AX89" s="292">
        <f t="shared" si="74"/>
        <v>6</v>
      </c>
      <c r="AY89" s="295"/>
      <c r="AZ89" s="295"/>
      <c r="BA89" s="295"/>
      <c r="BB89" s="295"/>
      <c r="BC89" s="295"/>
      <c r="BD89" s="295"/>
    </row>
    <row r="90" spans="2:56" s="7" customFormat="1" ht="12.6" customHeight="1" x14ac:dyDescent="0.2">
      <c r="B90" s="710">
        <v>710</v>
      </c>
      <c r="C90" s="6"/>
      <c r="D90" s="701" t="s">
        <v>589</v>
      </c>
      <c r="E90" s="702" t="s">
        <v>898</v>
      </c>
      <c r="F90" s="589" t="s">
        <v>910</v>
      </c>
      <c r="G90" s="589" t="s">
        <v>28</v>
      </c>
      <c r="H90" s="589" t="s">
        <v>19</v>
      </c>
      <c r="I90" s="589" t="s">
        <v>20</v>
      </c>
      <c r="J90" s="589"/>
      <c r="K90" s="590" t="s">
        <v>220</v>
      </c>
      <c r="L90" s="589" t="s">
        <v>58</v>
      </c>
      <c r="M90" s="678" t="s">
        <v>272</v>
      </c>
      <c r="N90" s="63">
        <v>230</v>
      </c>
      <c r="O90" s="63">
        <v>0.5</v>
      </c>
      <c r="P90" s="111">
        <f t="shared" si="75"/>
        <v>4.1132086647208448</v>
      </c>
      <c r="Q90" s="678" t="s">
        <v>272</v>
      </c>
      <c r="R90" s="139">
        <f>IF($O90&gt;0,VLOOKUP($O90,motoren,2),"")</f>
        <v>0.73</v>
      </c>
      <c r="S90" s="139">
        <f>IF($L90 = "FO",0.95,$R90)</f>
        <v>0.73</v>
      </c>
      <c r="T90" s="139">
        <f>IF($O90&gt;0,VLOOKUP($O90,motoren,3),"")</f>
        <v>0.72399999999999998</v>
      </c>
      <c r="U90" s="140">
        <f>IF($L90 = "FO",0.95,1)</f>
        <v>1</v>
      </c>
      <c r="V90" s="113">
        <f>IF($O90&gt;0,$O90/($S90*$T90*$U90),0)</f>
        <v>0.94603799288579427</v>
      </c>
      <c r="W90" s="8">
        <v>1</v>
      </c>
      <c r="X90" s="8">
        <v>0.8</v>
      </c>
      <c r="Y90" s="111">
        <f t="shared" si="63"/>
        <v>0.4</v>
      </c>
      <c r="Z90" s="111">
        <f t="shared" si="64"/>
        <v>0.5524861878453039</v>
      </c>
      <c r="AA90" s="44">
        <f t="shared" si="65"/>
        <v>0.75683039430863552</v>
      </c>
      <c r="AB90" s="133">
        <v>1</v>
      </c>
      <c r="AC90" s="133">
        <v>1</v>
      </c>
      <c r="AD90" s="111">
        <f>IF(($O90&gt;0)*(AC90&gt;0),$O90*AC90,0)</f>
        <v>0.5</v>
      </c>
      <c r="AE90" s="111">
        <f>IF(($O90&gt;0),($O90*AC90*AB90)/($T90*$U90),0)</f>
        <v>0.69060773480662985</v>
      </c>
      <c r="AF90" s="44">
        <f>IF((AE90&gt;0),AE90/$S90,0)</f>
        <v>0.94603799288579438</v>
      </c>
      <c r="AG90" s="8"/>
      <c r="AH90" s="90"/>
      <c r="AI90" s="110">
        <v>0.8</v>
      </c>
      <c r="AJ90" s="422">
        <f t="shared" si="76"/>
        <v>6</v>
      </c>
      <c r="AK90" s="432">
        <f t="shared" si="77"/>
        <v>4.1132086647208448</v>
      </c>
      <c r="AL90" s="285"/>
      <c r="AN90" s="316">
        <f t="shared" si="66"/>
        <v>230</v>
      </c>
      <c r="AO90" s="294" t="str">
        <f t="shared" si="67"/>
        <v/>
      </c>
      <c r="AP90" s="294">
        <f t="shared" si="68"/>
        <v>0.75683039430863552</v>
      </c>
      <c r="AQ90" s="292"/>
      <c r="AR90" s="294" t="str">
        <f t="shared" si="69"/>
        <v/>
      </c>
      <c r="AS90" s="294">
        <f t="shared" si="70"/>
        <v>0.94603799288579438</v>
      </c>
      <c r="AT90" s="295">
        <f t="shared" si="71"/>
        <v>6</v>
      </c>
      <c r="AU90" s="295">
        <f t="shared" si="72"/>
        <v>6</v>
      </c>
      <c r="AV90" s="295">
        <f t="shared" si="73"/>
        <v>8</v>
      </c>
      <c r="AW90" s="295"/>
      <c r="AX90" s="292">
        <f t="shared" si="74"/>
        <v>6</v>
      </c>
      <c r="AY90" s="295"/>
      <c r="AZ90" s="295"/>
      <c r="BA90" s="295"/>
      <c r="BB90" s="295"/>
      <c r="BC90" s="295"/>
      <c r="BD90" s="295"/>
    </row>
    <row r="91" spans="2:56" s="7" customFormat="1" ht="12.6" customHeight="1" x14ac:dyDescent="0.2">
      <c r="B91" s="710">
        <v>710</v>
      </c>
      <c r="C91" s="6"/>
      <c r="D91" s="701" t="s">
        <v>591</v>
      </c>
      <c r="E91" s="702" t="s">
        <v>908</v>
      </c>
      <c r="F91" s="589" t="s">
        <v>910</v>
      </c>
      <c r="G91" s="589" t="s">
        <v>28</v>
      </c>
      <c r="H91" s="589" t="s">
        <v>19</v>
      </c>
      <c r="I91" s="589" t="s">
        <v>20</v>
      </c>
      <c r="J91" s="589"/>
      <c r="K91" s="590" t="s">
        <v>220</v>
      </c>
      <c r="L91" s="589" t="s">
        <v>58</v>
      </c>
      <c r="M91" s="678" t="s">
        <v>272</v>
      </c>
      <c r="N91" s="63">
        <v>230</v>
      </c>
      <c r="O91" s="63">
        <v>0.5</v>
      </c>
      <c r="P91" s="111">
        <f t="shared" si="75"/>
        <v>4.1132086647208448</v>
      </c>
      <c r="Q91" s="131"/>
      <c r="R91" s="139">
        <f>IF($O91&gt;0,VLOOKUP($O91,motoren,2),"")</f>
        <v>0.73</v>
      </c>
      <c r="S91" s="139">
        <f>IF($L91 = "FO",0.95,$R91)</f>
        <v>0.73</v>
      </c>
      <c r="T91" s="139">
        <f>IF($O91&gt;0,VLOOKUP($O91,motoren,3),"")</f>
        <v>0.72399999999999998</v>
      </c>
      <c r="U91" s="140">
        <f>IF($L91 = "FO",0.95,1)</f>
        <v>1</v>
      </c>
      <c r="V91" s="113">
        <f>IF($O91&gt;0,$O91/($S91*$T91*$U91),0)</f>
        <v>0.94603799288579427</v>
      </c>
      <c r="W91" s="8">
        <v>1</v>
      </c>
      <c r="X91" s="8">
        <v>0.8</v>
      </c>
      <c r="Y91" s="111">
        <f t="shared" si="63"/>
        <v>0.4</v>
      </c>
      <c r="Z91" s="111">
        <f t="shared" si="64"/>
        <v>0.5524861878453039</v>
      </c>
      <c r="AA91" s="44">
        <f t="shared" si="65"/>
        <v>0.75683039430863552</v>
      </c>
      <c r="AB91" s="133">
        <v>1</v>
      </c>
      <c r="AC91" s="133">
        <v>1</v>
      </c>
      <c r="AD91" s="111">
        <f>IF(($O91&gt;0)*(AC91&gt;0),$O91*AC91,0)</f>
        <v>0.5</v>
      </c>
      <c r="AE91" s="111">
        <f>IF(($O91&gt;0),($O91*AC91*AB91)/($T91*$U91),0)</f>
        <v>0.69060773480662985</v>
      </c>
      <c r="AF91" s="44">
        <f>IF((AE91&gt;0),AE91/$S91,0)</f>
        <v>0.94603799288579438</v>
      </c>
      <c r="AG91" s="8"/>
      <c r="AH91" s="90"/>
      <c r="AI91" s="110">
        <v>0.8</v>
      </c>
      <c r="AJ91" s="422">
        <f t="shared" si="76"/>
        <v>6</v>
      </c>
      <c r="AK91" s="432">
        <f t="shared" si="77"/>
        <v>4.1132086647208448</v>
      </c>
      <c r="AL91" s="285"/>
      <c r="AN91" s="316">
        <f t="shared" ref="AN91" si="78">IF($N91&gt;0,$N91,"")</f>
        <v>230</v>
      </c>
      <c r="AO91" s="294" t="str">
        <f t="shared" ref="AO91" si="79">IF($N91=400,$AA91,"")</f>
        <v/>
      </c>
      <c r="AP91" s="294">
        <f t="shared" ref="AP91" si="80">IF($N91=230,$AA91,"")</f>
        <v>0.75683039430863552</v>
      </c>
      <c r="AQ91" s="292"/>
      <c r="AR91" s="294" t="str">
        <f t="shared" ref="AR91" si="81">IF($N91=400,$AF91,"")</f>
        <v/>
      </c>
      <c r="AS91" s="294">
        <f t="shared" ref="AS91" si="82">IF($N91=230,$AF91,"")</f>
        <v>0.94603799288579438</v>
      </c>
      <c r="AT91" s="295">
        <f t="shared" ref="AT91" si="83">CEILING((P91/AI91),1)</f>
        <v>6</v>
      </c>
      <c r="AU91" s="295">
        <f t="shared" ref="AU91" si="84">IF($AT91&gt;0,VLOOKUP($AT91,automaatkeuze,1),"")</f>
        <v>6</v>
      </c>
      <c r="AV91" s="295">
        <f t="shared" ref="AV91" si="85">IF($AT91&gt;0,VLOOKUP($AT91,automaatkeuze,3),"")</f>
        <v>8</v>
      </c>
      <c r="AW91" s="295"/>
      <c r="AX91" s="292">
        <f t="shared" ref="AX91" si="86">IF(AT91&gt;AU91,AV91,AU91)</f>
        <v>6</v>
      </c>
      <c r="AY91" s="295"/>
      <c r="AZ91" s="295"/>
      <c r="BA91" s="295"/>
      <c r="BB91" s="295"/>
      <c r="BC91" s="295"/>
      <c r="BD91" s="295"/>
    </row>
    <row r="92" spans="2:56" s="7" customFormat="1" ht="12.6" customHeight="1" x14ac:dyDescent="0.2">
      <c r="B92" s="710"/>
      <c r="C92" s="6"/>
      <c r="D92" s="701"/>
      <c r="E92" s="702"/>
      <c r="F92" s="589"/>
      <c r="G92" s="63"/>
      <c r="H92" s="63"/>
      <c r="I92" s="63"/>
      <c r="J92" s="63"/>
      <c r="K92" s="63"/>
      <c r="L92" s="63"/>
      <c r="M92" s="63"/>
      <c r="N92" s="63"/>
      <c r="O92" s="63"/>
      <c r="P92" s="111"/>
      <c r="Q92" s="131"/>
      <c r="R92" s="139"/>
      <c r="S92" s="139"/>
      <c r="T92" s="139"/>
      <c r="U92" s="140"/>
      <c r="V92" s="113"/>
      <c r="W92" s="8"/>
      <c r="X92" s="8"/>
      <c r="Y92" s="111"/>
      <c r="Z92" s="111"/>
      <c r="AA92" s="44"/>
      <c r="AB92" s="133"/>
      <c r="AC92" s="133"/>
      <c r="AD92" s="111"/>
      <c r="AE92" s="111"/>
      <c r="AF92" s="44"/>
      <c r="AG92" s="8"/>
      <c r="AH92" s="90"/>
      <c r="AI92" s="110"/>
      <c r="AJ92" s="422"/>
      <c r="AK92" s="432"/>
      <c r="AL92" s="285"/>
      <c r="AN92" s="316"/>
      <c r="AO92" s="294"/>
      <c r="AP92" s="294"/>
      <c r="AQ92" s="292"/>
      <c r="AR92" s="294"/>
      <c r="AS92" s="294"/>
      <c r="AT92" s="295"/>
      <c r="AU92" s="295"/>
      <c r="AV92" s="295"/>
      <c r="AW92" s="295"/>
      <c r="AX92" s="292"/>
      <c r="AY92" s="295"/>
      <c r="AZ92" s="295"/>
      <c r="BA92" s="295"/>
      <c r="BB92" s="295"/>
      <c r="BC92" s="295"/>
      <c r="BD92" s="295"/>
    </row>
    <row r="93" spans="2:56" s="7" customFormat="1" ht="12.6" customHeight="1" x14ac:dyDescent="0.2">
      <c r="B93" s="710">
        <v>710</v>
      </c>
      <c r="C93" s="6"/>
      <c r="D93" s="701" t="s">
        <v>215</v>
      </c>
      <c r="E93" s="702" t="s">
        <v>291</v>
      </c>
      <c r="F93" s="589" t="s">
        <v>910</v>
      </c>
      <c r="G93" s="589" t="s">
        <v>34</v>
      </c>
      <c r="H93" s="589" t="s">
        <v>34</v>
      </c>
      <c r="I93" s="589" t="s">
        <v>34</v>
      </c>
      <c r="J93" s="590" t="s">
        <v>279</v>
      </c>
      <c r="K93" s="677" t="s">
        <v>272</v>
      </c>
      <c r="L93" s="63" t="s">
        <v>13</v>
      </c>
      <c r="M93" s="63"/>
      <c r="N93" s="63">
        <v>400</v>
      </c>
      <c r="O93" s="63">
        <v>1.1000000000000001</v>
      </c>
      <c r="P93" s="111">
        <f t="shared" si="75"/>
        <v>2.6016144069467635</v>
      </c>
      <c r="Q93" s="131"/>
      <c r="R93" s="139">
        <f>IF($O93&gt;0,VLOOKUP($O93,motoren,2),"")</f>
        <v>0.73</v>
      </c>
      <c r="S93" s="139">
        <f t="shared" ref="S93:S128" si="87">IF($L93 = "FO",0.95,$R93)</f>
        <v>0.73</v>
      </c>
      <c r="T93" s="139">
        <f>IF($O93&gt;0,VLOOKUP($O93,motoren,3),"")</f>
        <v>0.83599999999999997</v>
      </c>
      <c r="U93" s="140">
        <f t="shared" ref="U93:U128" si="88">IF($L93 = "FO",0.95,1)</f>
        <v>1</v>
      </c>
      <c r="V93" s="113">
        <f t="shared" ref="V93:V128" si="89">IF($O93&gt;0,$O93/($S93*$T93*$U93),0)</f>
        <v>1.8024513338139874</v>
      </c>
      <c r="W93" s="8">
        <v>0</v>
      </c>
      <c r="X93" s="8">
        <v>0</v>
      </c>
      <c r="Y93" s="111">
        <f>IF(($O93&gt;0)*(X93&gt;0),$O93*X93,0)</f>
        <v>0</v>
      </c>
      <c r="Z93" s="111">
        <f>IF(($O93&gt;0),($O93*X93*W93)/($T93*$U93),0)</f>
        <v>0</v>
      </c>
      <c r="AA93" s="44">
        <f>IF((Z93&gt;0),Z93/$S93,0)</f>
        <v>0</v>
      </c>
      <c r="AB93" s="133">
        <v>0</v>
      </c>
      <c r="AC93" s="133">
        <v>0</v>
      </c>
      <c r="AD93" s="111">
        <f>IF(($O93&gt;0)*(AC93&gt;0),$O93*AC93,0)</f>
        <v>0</v>
      </c>
      <c r="AE93" s="111">
        <f>IF(($O93&gt;0),($O93*AC93*AB93)/($T93*$U93),0)</f>
        <v>0</v>
      </c>
      <c r="AF93" s="44">
        <f>IF((AE93&gt;0),AE93/$S93,0)</f>
        <v>0</v>
      </c>
      <c r="AG93" s="8"/>
      <c r="AH93" s="90"/>
      <c r="AI93" s="110">
        <v>0.8</v>
      </c>
      <c r="AJ93" s="422">
        <f>AX93</f>
        <v>4</v>
      </c>
      <c r="AK93" s="432">
        <f>IF(P93&gt;0,P93,"")</f>
        <v>2.6016144069467635</v>
      </c>
      <c r="AL93" s="285"/>
      <c r="AN93" s="316">
        <f>IF($N93&gt;0,$N93,"")</f>
        <v>400</v>
      </c>
      <c r="AO93" s="294">
        <f>IF($N93=400,$AA93,"")</f>
        <v>0</v>
      </c>
      <c r="AP93" s="294" t="str">
        <f>IF($N93=230,$AA93,"")</f>
        <v/>
      </c>
      <c r="AQ93" s="292"/>
      <c r="AR93" s="294">
        <f>IF($N93=400,$AF93,"")</f>
        <v>0</v>
      </c>
      <c r="AS93" s="294" t="str">
        <f>IF($N93=230,$AF93,"")</f>
        <v/>
      </c>
      <c r="AT93" s="295">
        <f>CEILING((P93/AI93),1)</f>
        <v>4</v>
      </c>
      <c r="AU93" s="295">
        <f t="shared" ref="AU93:AU127" si="90">IF($AT93&gt;0,VLOOKUP($AT93,automaatkeuze,1),"")</f>
        <v>4</v>
      </c>
      <c r="AV93" s="295">
        <f t="shared" ref="AV93:AV127" si="91">IF($AT93&gt;0,VLOOKUP($AT93,automaatkeuze,3),"")</f>
        <v>6</v>
      </c>
      <c r="AW93" s="295"/>
      <c r="AX93" s="292">
        <f>IF(AT93&gt;AU93,AV93,AU93)</f>
        <v>4</v>
      </c>
      <c r="AY93" s="295"/>
      <c r="AZ93" s="295"/>
      <c r="BA93" s="295"/>
      <c r="BB93" s="295"/>
      <c r="BC93" s="295"/>
      <c r="BD93" s="295"/>
    </row>
    <row r="94" spans="2:56" s="7" customFormat="1" ht="12.6" customHeight="1" x14ac:dyDescent="0.2">
      <c r="B94" s="710">
        <v>710</v>
      </c>
      <c r="C94" s="6"/>
      <c r="D94" s="701" t="s">
        <v>292</v>
      </c>
      <c r="E94" s="702" t="s">
        <v>896</v>
      </c>
      <c r="F94" s="589" t="s">
        <v>910</v>
      </c>
      <c r="G94" s="589" t="s">
        <v>34</v>
      </c>
      <c r="H94" s="589" t="s">
        <v>34</v>
      </c>
      <c r="I94" s="589" t="s">
        <v>34</v>
      </c>
      <c r="J94" s="590" t="s">
        <v>279</v>
      </c>
      <c r="K94" s="677" t="s">
        <v>272</v>
      </c>
      <c r="L94" s="63" t="s">
        <v>13</v>
      </c>
      <c r="M94" s="63"/>
      <c r="N94" s="63">
        <v>400</v>
      </c>
      <c r="O94" s="63">
        <v>1.1000000000000001</v>
      </c>
      <c r="P94" s="111">
        <f t="shared" si="75"/>
        <v>2.6016144069467635</v>
      </c>
      <c r="Q94" s="131"/>
      <c r="R94" s="139">
        <f>IF($O94&gt;0,VLOOKUP($O94,motoren,2),"")</f>
        <v>0.73</v>
      </c>
      <c r="S94" s="139">
        <f t="shared" si="87"/>
        <v>0.73</v>
      </c>
      <c r="T94" s="139">
        <f>IF($O94&gt;0,VLOOKUP($O94,motoren,3),"")</f>
        <v>0.83599999999999997</v>
      </c>
      <c r="U94" s="140">
        <f t="shared" si="88"/>
        <v>1</v>
      </c>
      <c r="V94" s="113">
        <f t="shared" si="89"/>
        <v>1.8024513338139874</v>
      </c>
      <c r="W94" s="8">
        <v>0</v>
      </c>
      <c r="X94" s="8">
        <v>0</v>
      </c>
      <c r="Y94" s="111">
        <f>IF(($O94&gt;0)*(X94&gt;0),$O94*X94,0)</f>
        <v>0</v>
      </c>
      <c r="Z94" s="111">
        <f>IF(($O94&gt;0),($O94*X94*W94)/($T94*$U94),0)</f>
        <v>0</v>
      </c>
      <c r="AA94" s="44">
        <f>IF((Z94&gt;0),Z94/$S94,0)</f>
        <v>0</v>
      </c>
      <c r="AB94" s="133">
        <v>0</v>
      </c>
      <c r="AC94" s="133">
        <v>0</v>
      </c>
      <c r="AD94" s="111">
        <f>IF(($O94&gt;0)*(AC94&gt;0),$O94*AC94,0)</f>
        <v>0</v>
      </c>
      <c r="AE94" s="111">
        <f>IF(($O94&gt;0),($O94*AC94*AB94)/($T94*$U94),0)</f>
        <v>0</v>
      </c>
      <c r="AF94" s="44">
        <f>IF((AE94&gt;0),AE94/$S94,0)</f>
        <v>0</v>
      </c>
      <c r="AG94" s="8"/>
      <c r="AH94" s="90"/>
      <c r="AI94" s="110">
        <v>0.8</v>
      </c>
      <c r="AJ94" s="422">
        <f>AX94</f>
        <v>4</v>
      </c>
      <c r="AK94" s="432">
        <f>IF(P94&gt;0,P94,"")</f>
        <v>2.6016144069467635</v>
      </c>
      <c r="AL94" s="285"/>
      <c r="AN94" s="316">
        <f>IF($N94&gt;0,$N94,"")</f>
        <v>400</v>
      </c>
      <c r="AO94" s="294">
        <f>IF($N94=400,$AA94,"")</f>
        <v>0</v>
      </c>
      <c r="AP94" s="294" t="str">
        <f>IF($N94=230,$AA94,"")</f>
        <v/>
      </c>
      <c r="AQ94" s="292"/>
      <c r="AR94" s="294">
        <f>IF($N94=400,$AF94,"")</f>
        <v>0</v>
      </c>
      <c r="AS94" s="294" t="str">
        <f>IF($N94=230,$AF94,"")</f>
        <v/>
      </c>
      <c r="AT94" s="295">
        <f>CEILING((P94/AI94),1)</f>
        <v>4</v>
      </c>
      <c r="AU94" s="295">
        <f t="shared" si="90"/>
        <v>4</v>
      </c>
      <c r="AV94" s="295">
        <f t="shared" si="91"/>
        <v>6</v>
      </c>
      <c r="AW94" s="295"/>
      <c r="AX94" s="292">
        <f>IF(AT94&gt;AU94,AV94,AU94)</f>
        <v>4</v>
      </c>
      <c r="AY94" s="295"/>
      <c r="AZ94" s="295"/>
      <c r="BA94" s="295"/>
      <c r="BB94" s="295"/>
      <c r="BC94" s="295"/>
      <c r="BD94" s="295"/>
    </row>
    <row r="95" spans="2:56" s="7" customFormat="1" ht="12.6" customHeight="1" x14ac:dyDescent="0.2">
      <c r="B95" s="710">
        <v>710</v>
      </c>
      <c r="C95" s="6"/>
      <c r="D95" s="701" t="s">
        <v>293</v>
      </c>
      <c r="E95" s="702" t="s">
        <v>221</v>
      </c>
      <c r="F95" s="589" t="s">
        <v>910</v>
      </c>
      <c r="G95" s="589" t="s">
        <v>34</v>
      </c>
      <c r="H95" s="589" t="s">
        <v>34</v>
      </c>
      <c r="I95" s="589" t="s">
        <v>34</v>
      </c>
      <c r="J95" s="590" t="s">
        <v>279</v>
      </c>
      <c r="K95" s="677" t="s">
        <v>272</v>
      </c>
      <c r="L95" s="63" t="s">
        <v>13</v>
      </c>
      <c r="M95" s="63"/>
      <c r="N95" s="63">
        <v>400</v>
      </c>
      <c r="O95" s="63">
        <v>1.1000000000000001</v>
      </c>
      <c r="P95" s="111">
        <f t="shared" si="75"/>
        <v>2.6016144069467635</v>
      </c>
      <c r="Q95" s="131"/>
      <c r="R95" s="139">
        <f>IF($O95&gt;0,VLOOKUP($O95,motoren,2),"")</f>
        <v>0.73</v>
      </c>
      <c r="S95" s="139">
        <f t="shared" si="87"/>
        <v>0.73</v>
      </c>
      <c r="T95" s="139">
        <f>IF($O95&gt;0,VLOOKUP($O95,motoren,3),"")</f>
        <v>0.83599999999999997</v>
      </c>
      <c r="U95" s="140">
        <f t="shared" si="88"/>
        <v>1</v>
      </c>
      <c r="V95" s="113">
        <f t="shared" si="89"/>
        <v>1.8024513338139874</v>
      </c>
      <c r="W95" s="8">
        <v>0</v>
      </c>
      <c r="X95" s="8">
        <v>0</v>
      </c>
      <c r="Y95" s="111">
        <f>IF(($O95&gt;0)*(X95&gt;0),$O95*X95,0)</f>
        <v>0</v>
      </c>
      <c r="Z95" s="111">
        <f>IF(($O95&gt;0),($O95*X95*W95)/($T95*$U95),0)</f>
        <v>0</v>
      </c>
      <c r="AA95" s="44">
        <f>IF((Z95&gt;0),Z95/$S95,0)</f>
        <v>0</v>
      </c>
      <c r="AB95" s="133">
        <v>0</v>
      </c>
      <c r="AC95" s="133">
        <v>0</v>
      </c>
      <c r="AD95" s="111">
        <f>IF(($O95&gt;0)*(AC95&gt;0),$O95*AC95,0)</f>
        <v>0</v>
      </c>
      <c r="AE95" s="111">
        <f>IF(($O95&gt;0),($O95*AC95*AB95)/($T95*$U95),0)</f>
        <v>0</v>
      </c>
      <c r="AF95" s="44">
        <f>IF((AE95&gt;0),AE95/$S95,0)</f>
        <v>0</v>
      </c>
      <c r="AG95" s="8"/>
      <c r="AH95" s="90"/>
      <c r="AI95" s="110">
        <v>0.8</v>
      </c>
      <c r="AJ95" s="422">
        <f>AX95</f>
        <v>4</v>
      </c>
      <c r="AK95" s="432">
        <f>IF(P95&gt;0,P95,"")</f>
        <v>2.6016144069467635</v>
      </c>
      <c r="AL95" s="285"/>
      <c r="AN95" s="316">
        <f>IF($N95&gt;0,$N95,"")</f>
        <v>400</v>
      </c>
      <c r="AO95" s="294">
        <f>IF($N95=400,$AA95,"")</f>
        <v>0</v>
      </c>
      <c r="AP95" s="294" t="str">
        <f>IF($N95=230,$AA95,"")</f>
        <v/>
      </c>
      <c r="AQ95" s="292"/>
      <c r="AR95" s="294">
        <f>IF($N95=400,$AF95,"")</f>
        <v>0</v>
      </c>
      <c r="AS95" s="294" t="str">
        <f>IF($N95=230,$AF95,"")</f>
        <v/>
      </c>
      <c r="AT95" s="295">
        <f>CEILING((P95/AI95),1)</f>
        <v>4</v>
      </c>
      <c r="AU95" s="295">
        <f t="shared" si="90"/>
        <v>4</v>
      </c>
      <c r="AV95" s="295">
        <f t="shared" si="91"/>
        <v>6</v>
      </c>
      <c r="AW95" s="295"/>
      <c r="AX95" s="292">
        <f>IF(AT95&gt;AU95,AV95,AU95)</f>
        <v>4</v>
      </c>
      <c r="AY95" s="295"/>
      <c r="AZ95" s="295"/>
      <c r="BA95" s="295"/>
      <c r="BB95" s="295"/>
      <c r="BC95" s="295"/>
      <c r="BD95" s="295"/>
    </row>
    <row r="96" spans="2:56" s="7" customFormat="1" ht="12.6" customHeight="1" x14ac:dyDescent="0.2">
      <c r="B96" s="710"/>
      <c r="C96" s="6"/>
      <c r="D96" s="701"/>
      <c r="E96" s="702"/>
      <c r="F96" s="589"/>
      <c r="G96" s="589"/>
      <c r="H96" s="589"/>
      <c r="I96" s="589"/>
      <c r="J96" s="589"/>
      <c r="K96" s="590"/>
      <c r="L96" s="63"/>
      <c r="M96" s="63"/>
      <c r="N96" s="63"/>
      <c r="O96" s="63"/>
      <c r="P96" s="111"/>
      <c r="Q96" s="131"/>
      <c r="R96" s="139"/>
      <c r="S96" s="139"/>
      <c r="T96" s="139"/>
      <c r="U96" s="140"/>
      <c r="V96" s="113"/>
      <c r="W96" s="8"/>
      <c r="X96" s="8"/>
      <c r="Y96" s="111"/>
      <c r="Z96" s="111"/>
      <c r="AA96" s="44"/>
      <c r="AB96" s="133"/>
      <c r="AC96" s="133"/>
      <c r="AD96" s="111"/>
      <c r="AE96" s="111"/>
      <c r="AF96" s="44"/>
      <c r="AG96" s="8"/>
      <c r="AH96" s="90"/>
      <c r="AI96" s="110"/>
      <c r="AJ96" s="422"/>
      <c r="AK96" s="432"/>
      <c r="AL96" s="285"/>
      <c r="AN96" s="316"/>
      <c r="AO96" s="294"/>
      <c r="AP96" s="294"/>
      <c r="AQ96" s="292"/>
      <c r="AR96" s="294"/>
      <c r="AS96" s="294"/>
      <c r="AT96" s="295"/>
      <c r="AU96" s="295"/>
      <c r="AV96" s="295"/>
      <c r="AW96" s="295"/>
      <c r="AX96" s="292"/>
      <c r="AY96" s="295"/>
      <c r="AZ96" s="295"/>
      <c r="BA96" s="295"/>
      <c r="BB96" s="295"/>
      <c r="BC96" s="295"/>
      <c r="BD96" s="295"/>
    </row>
    <row r="97" spans="1:59" s="7" customFormat="1" ht="12.6" customHeight="1" x14ac:dyDescent="0.2">
      <c r="B97" s="710">
        <v>720</v>
      </c>
      <c r="C97" s="6"/>
      <c r="D97" s="701" t="s">
        <v>301</v>
      </c>
      <c r="E97" s="702" t="s">
        <v>294</v>
      </c>
      <c r="F97" s="589" t="s">
        <v>307</v>
      </c>
      <c r="G97" s="589" t="s">
        <v>34</v>
      </c>
      <c r="H97" s="589" t="s">
        <v>34</v>
      </c>
      <c r="I97" s="589" t="s">
        <v>34</v>
      </c>
      <c r="J97" s="590" t="s">
        <v>280</v>
      </c>
      <c r="K97" s="677" t="s">
        <v>272</v>
      </c>
      <c r="L97" s="63" t="s">
        <v>13</v>
      </c>
      <c r="M97" s="63"/>
      <c r="N97" s="63">
        <v>400</v>
      </c>
      <c r="O97" s="63">
        <v>0.55000000000000004</v>
      </c>
      <c r="P97" s="111">
        <f>IF(N97=400,O97*1000/(400*SQRT(3)*R97*T97),IF(N97=230,O97*1000/(230*R97*T97),"???"))</f>
        <v>1.4596977477902646</v>
      </c>
      <c r="Q97" s="131"/>
      <c r="R97" s="139">
        <f>IF($O97&gt;0,VLOOKUP($O97,motoren,2),"")</f>
        <v>0.73</v>
      </c>
      <c r="S97" s="139">
        <f t="shared" si="87"/>
        <v>0.73</v>
      </c>
      <c r="T97" s="139">
        <f>IF($O97&gt;0,VLOOKUP($O97,motoren,3),"")</f>
        <v>0.745</v>
      </c>
      <c r="U97" s="140">
        <f t="shared" si="88"/>
        <v>1</v>
      </c>
      <c r="V97" s="113">
        <f t="shared" si="89"/>
        <v>1.0113082651466399</v>
      </c>
      <c r="W97" s="8">
        <v>0</v>
      </c>
      <c r="X97" s="8">
        <v>0</v>
      </c>
      <c r="Y97" s="111">
        <f>IF(($O97&gt;0)*(X97&gt;0),$O97*X97,0)</f>
        <v>0</v>
      </c>
      <c r="Z97" s="111">
        <f>IF(($O97&gt;0),($O97*X97*W97)/($T97*$U97),0)</f>
        <v>0</v>
      </c>
      <c r="AA97" s="44">
        <f>IF((Z97&gt;0),Z97/$S97,0)</f>
        <v>0</v>
      </c>
      <c r="AB97" s="133">
        <v>0</v>
      </c>
      <c r="AC97" s="133">
        <v>0</v>
      </c>
      <c r="AD97" s="111">
        <f>IF(($O97&gt;0)*(AC97&gt;0),$O97*AC97,0)</f>
        <v>0</v>
      </c>
      <c r="AE97" s="111">
        <f>IF(($O97&gt;0),($O97*AC97*AB97)/($T97*$U97),0)</f>
        <v>0</v>
      </c>
      <c r="AF97" s="44">
        <f>IF((AE97&gt;0),AE97/$S97,0)</f>
        <v>0</v>
      </c>
      <c r="AG97" s="8"/>
      <c r="AH97" s="90"/>
      <c r="AI97" s="110">
        <v>0.8</v>
      </c>
      <c r="AJ97" s="422">
        <f>AX97</f>
        <v>2</v>
      </c>
      <c r="AK97" s="432">
        <f>IF(P97&gt;0,P97,"")</f>
        <v>1.4596977477902646</v>
      </c>
      <c r="AL97" s="285"/>
      <c r="AN97" s="316">
        <f>IF($N97&gt;0,$N97,"")</f>
        <v>400</v>
      </c>
      <c r="AO97" s="294">
        <f>IF($N97=400,$AA97,"")</f>
        <v>0</v>
      </c>
      <c r="AP97" s="294" t="str">
        <f>IF($N97=230,$AA97,"")</f>
        <v/>
      </c>
      <c r="AQ97" s="292"/>
      <c r="AR97" s="294">
        <f>IF($N97=400,$AF97,"")</f>
        <v>0</v>
      </c>
      <c r="AS97" s="294" t="str">
        <f>IF($N97=230,$AF97,"")</f>
        <v/>
      </c>
      <c r="AT97" s="295">
        <f>CEILING((P97/AI97),1)</f>
        <v>2</v>
      </c>
      <c r="AU97" s="295">
        <f t="shared" si="90"/>
        <v>2</v>
      </c>
      <c r="AV97" s="295">
        <f t="shared" si="91"/>
        <v>3</v>
      </c>
      <c r="AW97" s="295"/>
      <c r="AX97" s="292">
        <f>IF(AT97&gt;AU97,AV97,AU97)</f>
        <v>2</v>
      </c>
      <c r="AY97" s="295"/>
      <c r="AZ97" s="295"/>
      <c r="BA97" s="295"/>
      <c r="BB97" s="295"/>
      <c r="BC97" s="295"/>
      <c r="BD97" s="295"/>
    </row>
    <row r="98" spans="1:59" s="7" customFormat="1" ht="12.6" customHeight="1" x14ac:dyDescent="0.2">
      <c r="B98" s="710"/>
      <c r="C98" s="6"/>
      <c r="D98" s="701"/>
      <c r="E98" s="702"/>
      <c r="F98" s="589"/>
      <c r="G98" s="589"/>
      <c r="H98" s="589"/>
      <c r="I98" s="589"/>
      <c r="J98" s="590"/>
      <c r="K98" s="590"/>
      <c r="L98" s="63"/>
      <c r="M98" s="63"/>
      <c r="N98" s="63"/>
      <c r="O98" s="63"/>
      <c r="P98" s="111"/>
      <c r="Q98" s="131"/>
      <c r="R98" s="139"/>
      <c r="S98" s="139"/>
      <c r="T98" s="139"/>
      <c r="U98" s="140"/>
      <c r="V98" s="113"/>
      <c r="W98" s="8"/>
      <c r="X98" s="8"/>
      <c r="Y98" s="111"/>
      <c r="Z98" s="111"/>
      <c r="AA98" s="44"/>
      <c r="AB98" s="133"/>
      <c r="AC98" s="133"/>
      <c r="AD98" s="111"/>
      <c r="AE98" s="111"/>
      <c r="AF98" s="44"/>
      <c r="AG98" s="8"/>
      <c r="AH98" s="90"/>
      <c r="AI98" s="110"/>
      <c r="AJ98" s="422"/>
      <c r="AK98" s="432"/>
      <c r="AL98" s="285"/>
      <c r="AN98" s="316"/>
      <c r="AO98" s="294"/>
      <c r="AP98" s="294"/>
      <c r="AQ98" s="292"/>
      <c r="AR98" s="294"/>
      <c r="AS98" s="294"/>
      <c r="AT98" s="295"/>
      <c r="AU98" s="295"/>
      <c r="AV98" s="295"/>
      <c r="AW98" s="295"/>
      <c r="AX98" s="292"/>
      <c r="AY98" s="295"/>
      <c r="AZ98" s="295"/>
      <c r="BA98" s="295"/>
      <c r="BB98" s="295"/>
      <c r="BC98" s="295"/>
      <c r="BD98" s="295"/>
    </row>
    <row r="99" spans="1:59" s="7" customFormat="1" ht="12.6" customHeight="1" x14ac:dyDescent="0.2">
      <c r="A99" s="753" t="s">
        <v>829</v>
      </c>
      <c r="B99" s="710">
        <v>721</v>
      </c>
      <c r="C99" s="6"/>
      <c r="D99" s="701" t="s">
        <v>302</v>
      </c>
      <c r="E99" s="702" t="s">
        <v>310</v>
      </c>
      <c r="F99" s="589" t="s">
        <v>222</v>
      </c>
      <c r="G99" s="589" t="s">
        <v>28</v>
      </c>
      <c r="H99" s="589" t="s">
        <v>19</v>
      </c>
      <c r="I99" s="589" t="s">
        <v>20</v>
      </c>
      <c r="J99" s="589" t="s">
        <v>282</v>
      </c>
      <c r="K99" s="589" t="s">
        <v>220</v>
      </c>
      <c r="L99" s="63" t="s">
        <v>13</v>
      </c>
      <c r="M99" s="589" t="s">
        <v>67</v>
      </c>
      <c r="N99" s="63">
        <v>400</v>
      </c>
      <c r="O99" s="63">
        <v>1.5</v>
      </c>
      <c r="P99" s="111">
        <f>IF(N99=400,O99*1000/(400*SQRT(3)*R99*T99),IF(N99=230,O99*1000/(230*R99*T99),"???"))</f>
        <v>3.2509925514078666</v>
      </c>
      <c r="Q99" s="711" t="s">
        <v>67</v>
      </c>
      <c r="R99" s="139">
        <f>IF($O99&gt;0,VLOOKUP($O99,motoren,2),"")</f>
        <v>0.79</v>
      </c>
      <c r="S99" s="139">
        <f t="shared" si="87"/>
        <v>0.79</v>
      </c>
      <c r="T99" s="139">
        <f>IF($O99&gt;0,VLOOKUP($O99,motoren,3),"")</f>
        <v>0.84299999999999997</v>
      </c>
      <c r="U99" s="140">
        <f t="shared" si="88"/>
        <v>1</v>
      </c>
      <c r="V99" s="113">
        <f t="shared" si="89"/>
        <v>2.2523537096265596</v>
      </c>
      <c r="W99" s="8">
        <v>1</v>
      </c>
      <c r="X99" s="8">
        <v>0.8</v>
      </c>
      <c r="Y99" s="111">
        <f>IF(($O99&gt;0)*(X99&gt;0),$O99*X99,0)</f>
        <v>1.2000000000000002</v>
      </c>
      <c r="Z99" s="111">
        <f>IF(($O99&gt;0),($O99*X99*W99)/($T99*$U99),0)</f>
        <v>1.4234875444839861</v>
      </c>
      <c r="AA99" s="44">
        <f>IF((Z99&gt;0),Z99/$S99,0)</f>
        <v>1.801882967701248</v>
      </c>
      <c r="AB99" s="133">
        <v>1</v>
      </c>
      <c r="AC99" s="133">
        <v>1</v>
      </c>
      <c r="AD99" s="111">
        <f>IF(($O99&gt;0)*(AC99&gt;0),$O99*AC99,0)</f>
        <v>1.5</v>
      </c>
      <c r="AE99" s="111">
        <f>IF(($O99&gt;0),($O99*AC99*AB99)/($T99*$U99),0)</f>
        <v>1.7793594306049823</v>
      </c>
      <c r="AF99" s="44">
        <f>IF((AE99&gt;0),AE99/$S99,0)</f>
        <v>2.2523537096265596</v>
      </c>
      <c r="AG99" s="8"/>
      <c r="AH99" s="90"/>
      <c r="AI99" s="110">
        <v>0.8</v>
      </c>
      <c r="AJ99" s="422">
        <f>AX99</f>
        <v>6</v>
      </c>
      <c r="AK99" s="432">
        <f>IF(P99&gt;0,P99,"")</f>
        <v>3.2509925514078666</v>
      </c>
      <c r="AL99" s="285"/>
      <c r="AN99" s="316">
        <f>IF($N99&gt;0,$N99,"")</f>
        <v>400</v>
      </c>
      <c r="AO99" s="294">
        <f>IF($N99=400,$AA99,"")</f>
        <v>1.801882967701248</v>
      </c>
      <c r="AP99" s="294" t="str">
        <f>IF($N99=230,$AA99,"")</f>
        <v/>
      </c>
      <c r="AQ99" s="292"/>
      <c r="AR99" s="294">
        <f>IF($N99=400,$AF99,"")</f>
        <v>2.2523537096265596</v>
      </c>
      <c r="AS99" s="294" t="str">
        <f>IF($N99=230,$AF99,"")</f>
        <v/>
      </c>
      <c r="AT99" s="295">
        <f>CEILING((P99/AI99),1)</f>
        <v>5</v>
      </c>
      <c r="AU99" s="295">
        <f>IF($AT99&gt;0,VLOOKUP($AT99,automaatkeuze,1),"")</f>
        <v>4</v>
      </c>
      <c r="AV99" s="295">
        <f>IF($AT99&gt;0,VLOOKUP($AT99,automaatkeuze,3),"")</f>
        <v>6</v>
      </c>
      <c r="AW99" s="295"/>
      <c r="AX99" s="292">
        <f>IF(AT99&gt;AU99,AV99,AU99)</f>
        <v>6</v>
      </c>
      <c r="AY99" s="295"/>
      <c r="AZ99" s="295"/>
      <c r="BA99" s="295"/>
      <c r="BB99" s="295"/>
      <c r="BC99" s="295"/>
      <c r="BD99" s="295"/>
    </row>
    <row r="100" spans="1:59" s="7" customFormat="1" ht="12" customHeight="1" x14ac:dyDescent="0.2">
      <c r="B100" s="710"/>
      <c r="C100" s="6"/>
      <c r="D100" s="701"/>
      <c r="E100" s="702"/>
      <c r="F100" s="589"/>
      <c r="G100" s="589"/>
      <c r="H100" s="589"/>
      <c r="I100" s="589"/>
      <c r="J100" s="589"/>
      <c r="K100" s="589"/>
      <c r="L100" s="63"/>
      <c r="M100" s="63"/>
      <c r="N100" s="63"/>
      <c r="O100" s="63"/>
      <c r="P100" s="111"/>
      <c r="Q100" s="711"/>
      <c r="R100" s="139"/>
      <c r="S100" s="139"/>
      <c r="T100" s="139"/>
      <c r="U100" s="140"/>
      <c r="V100" s="113"/>
      <c r="W100" s="8"/>
      <c r="X100" s="8"/>
      <c r="Y100" s="111"/>
      <c r="Z100" s="111"/>
      <c r="AA100" s="44"/>
      <c r="AB100" s="133"/>
      <c r="AC100" s="133"/>
      <c r="AD100" s="111"/>
      <c r="AE100" s="111"/>
      <c r="AF100" s="44"/>
      <c r="AG100" s="8"/>
      <c r="AH100" s="90"/>
      <c r="AI100" s="110"/>
      <c r="AJ100" s="422"/>
      <c r="AK100" s="432"/>
      <c r="AL100" s="285"/>
      <c r="AN100" s="316"/>
      <c r="AO100" s="294"/>
      <c r="AP100" s="294"/>
      <c r="AQ100" s="292"/>
      <c r="AR100" s="294"/>
      <c r="AS100" s="294"/>
      <c r="AT100" s="295"/>
      <c r="AU100" s="295"/>
      <c r="AV100" s="295"/>
      <c r="AW100" s="295"/>
      <c r="AX100" s="292"/>
      <c r="AY100" s="295"/>
      <c r="AZ100" s="295"/>
      <c r="BA100" s="295"/>
      <c r="BB100" s="295"/>
      <c r="BC100" s="295"/>
      <c r="BD100" s="295"/>
    </row>
    <row r="101" spans="1:59" s="7" customFormat="1" ht="12.6" customHeight="1" x14ac:dyDescent="0.2">
      <c r="A101" s="753" t="s">
        <v>829</v>
      </c>
      <c r="B101" s="710">
        <v>730</v>
      </c>
      <c r="C101" s="6"/>
      <c r="D101" s="701" t="s">
        <v>216</v>
      </c>
      <c r="E101" s="702" t="s">
        <v>295</v>
      </c>
      <c r="F101" s="589" t="s">
        <v>755</v>
      </c>
      <c r="G101" s="589" t="s">
        <v>28</v>
      </c>
      <c r="H101" s="589" t="s">
        <v>19</v>
      </c>
      <c r="I101" s="589" t="s">
        <v>20</v>
      </c>
      <c r="J101" s="678" t="s">
        <v>272</v>
      </c>
      <c r="K101" s="589" t="s">
        <v>220</v>
      </c>
      <c r="L101" s="63" t="s">
        <v>16</v>
      </c>
      <c r="M101" s="589" t="s">
        <v>67</v>
      </c>
      <c r="N101" s="63">
        <v>400</v>
      </c>
      <c r="O101" s="63">
        <v>120</v>
      </c>
      <c r="P101" s="111">
        <f t="shared" ref="P101:P107" si="92">IF(N101=400,O101*1000/(400*SQRT(3)*R101*T101),IF(N101=230,O101*1000/(230*R101*T101),"???"))</f>
        <v>215.17495590643861</v>
      </c>
      <c r="Q101" s="711" t="s">
        <v>67</v>
      </c>
      <c r="R101" s="139">
        <f>IF($O101&gt;0,VLOOKUP($O101,motoren,2),"")</f>
        <v>0.85</v>
      </c>
      <c r="S101" s="139">
        <f t="shared" si="87"/>
        <v>0.95</v>
      </c>
      <c r="T101" s="139">
        <f>IF($O101&gt;0,VLOOKUP($O101,motoren,3),"")</f>
        <v>0.94699999999999995</v>
      </c>
      <c r="U101" s="140">
        <f t="shared" si="88"/>
        <v>0.95</v>
      </c>
      <c r="V101" s="113">
        <f t="shared" si="89"/>
        <v>140.40547932383063</v>
      </c>
      <c r="W101" s="769">
        <v>1</v>
      </c>
      <c r="X101" s="769">
        <v>0.66</v>
      </c>
      <c r="Y101" s="111">
        <f t="shared" ref="Y101:Y107" si="93">IF(($O101&gt;0)*(X101&gt;0),$O101*X101,0)</f>
        <v>79.2</v>
      </c>
      <c r="Z101" s="111">
        <f t="shared" ref="Z101:Z107" si="94">IF(($O101&gt;0),($O101*X101*W101)/($T101*$U101),0)</f>
        <v>88.034235536041805</v>
      </c>
      <c r="AA101" s="44">
        <f t="shared" ref="AA101:AA107" si="95">IF((Z101&gt;0),Z101/$S101,0)</f>
        <v>92.667616353728221</v>
      </c>
      <c r="AB101" s="769">
        <v>1</v>
      </c>
      <c r="AC101" s="769">
        <v>0.66</v>
      </c>
      <c r="AD101" s="111">
        <f t="shared" ref="AD101:AD107" si="96">IF(($O101&gt;0)*(AC101&gt;0),$O101*AC101,0)</f>
        <v>79.2</v>
      </c>
      <c r="AE101" s="111">
        <f t="shared" ref="AE101:AE107" si="97">IF(($O101&gt;0),($O101*AC101*AB101)/($T101*$U101),0)</f>
        <v>88.034235536041805</v>
      </c>
      <c r="AF101" s="44">
        <f t="shared" ref="AF101:AF107" si="98">IF((AE101&gt;0),AE101/$S101,0)</f>
        <v>92.667616353728221</v>
      </c>
      <c r="AG101" s="8"/>
      <c r="AH101" s="90"/>
      <c r="AI101" s="110">
        <v>0.8</v>
      </c>
      <c r="AJ101" s="422">
        <f t="shared" ref="AJ101:AJ107" si="99">AX101</f>
        <v>400</v>
      </c>
      <c r="AK101" s="432">
        <f>IF(P101&gt;0,P101,"")</f>
        <v>215.17495590643861</v>
      </c>
      <c r="AL101" s="777" t="s">
        <v>921</v>
      </c>
      <c r="AN101" s="316">
        <f t="shared" ref="AN101:AN107" si="100">IF($N101&gt;0,$N101,"")</f>
        <v>400</v>
      </c>
      <c r="AO101" s="294">
        <f t="shared" ref="AO101:AO107" si="101">IF($N101=400,$AA101,"")</f>
        <v>92.667616353728221</v>
      </c>
      <c r="AP101" s="294" t="str">
        <f t="shared" ref="AP101:AP107" si="102">IF($N101=230,$AA101,"")</f>
        <v/>
      </c>
      <c r="AQ101" s="292"/>
      <c r="AR101" s="294">
        <f t="shared" ref="AR101:AR107" si="103">IF($N101=400,$AF101,"")</f>
        <v>92.667616353728221</v>
      </c>
      <c r="AS101" s="294" t="str">
        <f t="shared" ref="AS101:AS107" si="104">IF($N101=230,$AF101,"")</f>
        <v/>
      </c>
      <c r="AT101" s="295">
        <f t="shared" ref="AT101:AT107" si="105">CEILING((P101/AI101),1)</f>
        <v>269</v>
      </c>
      <c r="AU101" s="295">
        <f t="shared" ref="AU101:AU107" si="106">IF($AT101&gt;0,VLOOKUP($AT101,automaatkeuze,1),"")</f>
        <v>250</v>
      </c>
      <c r="AV101" s="295">
        <f t="shared" ref="AV101:AV107" si="107">IF($AT101&gt;0,VLOOKUP($AT101,automaatkeuze,3),"")</f>
        <v>400</v>
      </c>
      <c r="AW101" s="295"/>
      <c r="AX101" s="292">
        <f t="shared" ref="AX101:AX107" si="108">IF(AT101&gt;AU101,AV101,AU101)</f>
        <v>400</v>
      </c>
      <c r="AY101" s="295"/>
      <c r="AZ101" s="295"/>
      <c r="BA101" s="295"/>
      <c r="BB101" s="295"/>
      <c r="BC101" s="295"/>
      <c r="BD101" s="295"/>
    </row>
    <row r="102" spans="1:59" s="7" customFormat="1" ht="12" customHeight="1" x14ac:dyDescent="0.2">
      <c r="A102" s="753" t="s">
        <v>829</v>
      </c>
      <c r="B102" s="710">
        <v>730</v>
      </c>
      <c r="C102" s="6"/>
      <c r="D102" s="701" t="s">
        <v>527</v>
      </c>
      <c r="E102" s="702" t="s">
        <v>718</v>
      </c>
      <c r="F102" s="589" t="s">
        <v>755</v>
      </c>
      <c r="G102" s="589" t="s">
        <v>28</v>
      </c>
      <c r="H102" s="589" t="s">
        <v>19</v>
      </c>
      <c r="I102" s="589" t="s">
        <v>20</v>
      </c>
      <c r="J102" s="678" t="s">
        <v>272</v>
      </c>
      <c r="K102" s="589" t="s">
        <v>220</v>
      </c>
      <c r="L102" s="63" t="s">
        <v>13</v>
      </c>
      <c r="M102" s="589" t="s">
        <v>67</v>
      </c>
      <c r="N102" s="63">
        <v>400</v>
      </c>
      <c r="O102" s="63">
        <v>0.55000000000000004</v>
      </c>
      <c r="P102" s="111">
        <f t="shared" si="92"/>
        <v>1.3488346277049281</v>
      </c>
      <c r="Q102" s="711" t="s">
        <v>67</v>
      </c>
      <c r="R102" s="139">
        <v>0.79</v>
      </c>
      <c r="S102" s="139">
        <f>IF($L102 = "FO",0.95,$R102)</f>
        <v>0.79</v>
      </c>
      <c r="T102" s="139">
        <f>IF($O102&gt;0,VLOOKUP($O102,motoren,3),"")</f>
        <v>0.745</v>
      </c>
      <c r="U102" s="140">
        <f>IF($L102 = "FO",0.95,1)</f>
        <v>1</v>
      </c>
      <c r="V102" s="113">
        <f t="shared" si="89"/>
        <v>0.93450004247727469</v>
      </c>
      <c r="W102" s="769">
        <v>1</v>
      </c>
      <c r="X102" s="769">
        <v>0.8</v>
      </c>
      <c r="Y102" s="111">
        <f t="shared" si="93"/>
        <v>0.44000000000000006</v>
      </c>
      <c r="Z102" s="111">
        <f t="shared" si="94"/>
        <v>0.59060402684563762</v>
      </c>
      <c r="AA102" s="44">
        <f t="shared" si="95"/>
        <v>0.74760003398181973</v>
      </c>
      <c r="AB102" s="769">
        <v>1</v>
      </c>
      <c r="AC102" s="769">
        <v>1</v>
      </c>
      <c r="AD102" s="111">
        <f t="shared" si="96"/>
        <v>0.55000000000000004</v>
      </c>
      <c r="AE102" s="111">
        <f t="shared" si="97"/>
        <v>0.73825503355704702</v>
      </c>
      <c r="AF102" s="44">
        <f t="shared" si="98"/>
        <v>0.93450004247727469</v>
      </c>
      <c r="AG102" s="8"/>
      <c r="AH102" s="90"/>
      <c r="AI102" s="110">
        <v>0.8</v>
      </c>
      <c r="AJ102" s="422">
        <f t="shared" si="99"/>
        <v>2</v>
      </c>
      <c r="AK102" s="432">
        <f>IF(P102&gt;0,P102,"")</f>
        <v>1.3488346277049281</v>
      </c>
      <c r="AL102" s="285"/>
      <c r="AN102" s="316">
        <f t="shared" si="100"/>
        <v>400</v>
      </c>
      <c r="AO102" s="294">
        <f t="shared" si="101"/>
        <v>0.74760003398181973</v>
      </c>
      <c r="AP102" s="294" t="str">
        <f t="shared" si="102"/>
        <v/>
      </c>
      <c r="AQ102" s="292"/>
      <c r="AR102" s="294">
        <f t="shared" si="103"/>
        <v>0.93450004247727469</v>
      </c>
      <c r="AS102" s="294" t="str">
        <f t="shared" si="104"/>
        <v/>
      </c>
      <c r="AT102" s="295">
        <f t="shared" si="105"/>
        <v>2</v>
      </c>
      <c r="AU102" s="295">
        <f t="shared" si="106"/>
        <v>2</v>
      </c>
      <c r="AV102" s="295">
        <f t="shared" si="107"/>
        <v>3</v>
      </c>
      <c r="AW102" s="295"/>
      <c r="AX102" s="292">
        <f t="shared" si="108"/>
        <v>2</v>
      </c>
      <c r="AY102" s="295"/>
      <c r="AZ102" s="295"/>
      <c r="BA102" s="295"/>
      <c r="BB102" s="295"/>
      <c r="BC102" s="295"/>
      <c r="BD102" s="295"/>
    </row>
    <row r="103" spans="1:59" s="7" customFormat="1" ht="12.6" customHeight="1" x14ac:dyDescent="0.2">
      <c r="A103" s="754" t="s">
        <v>829</v>
      </c>
      <c r="B103" s="710">
        <v>730</v>
      </c>
      <c r="C103" s="6"/>
      <c r="D103" s="701" t="s">
        <v>217</v>
      </c>
      <c r="E103" s="702" t="s">
        <v>296</v>
      </c>
      <c r="F103" s="589" t="s">
        <v>755</v>
      </c>
      <c r="G103" s="589" t="s">
        <v>28</v>
      </c>
      <c r="H103" s="589" t="s">
        <v>19</v>
      </c>
      <c r="I103" s="589" t="s">
        <v>20</v>
      </c>
      <c r="J103" s="678" t="s">
        <v>272</v>
      </c>
      <c r="K103" s="589" t="s">
        <v>220</v>
      </c>
      <c r="L103" s="63" t="s">
        <v>16</v>
      </c>
      <c r="M103" s="589" t="s">
        <v>67</v>
      </c>
      <c r="N103" s="63">
        <v>400</v>
      </c>
      <c r="O103" s="63">
        <v>80</v>
      </c>
      <c r="P103" s="111">
        <f t="shared" si="92"/>
        <v>144.21138233786081</v>
      </c>
      <c r="Q103" s="711" t="s">
        <v>67</v>
      </c>
      <c r="R103" s="139">
        <f>IF($O103&gt;0,VLOOKUP($O103,motoren,2),"")</f>
        <v>0.85</v>
      </c>
      <c r="S103" s="139">
        <f t="shared" si="87"/>
        <v>0.95</v>
      </c>
      <c r="T103" s="139">
        <f>IF($O103&gt;0,VLOOKUP($O103,motoren,3),"")</f>
        <v>0.94199999999999995</v>
      </c>
      <c r="U103" s="140">
        <f t="shared" si="88"/>
        <v>0.95</v>
      </c>
      <c r="V103" s="113">
        <f t="shared" si="89"/>
        <v>94.100487558151173</v>
      </c>
      <c r="W103" s="769">
        <v>1</v>
      </c>
      <c r="X103" s="769">
        <v>0.8</v>
      </c>
      <c r="Y103" s="111">
        <f t="shared" si="93"/>
        <v>64</v>
      </c>
      <c r="Z103" s="111">
        <f t="shared" si="94"/>
        <v>71.516370544194885</v>
      </c>
      <c r="AA103" s="44">
        <f t="shared" si="95"/>
        <v>75.280390046520935</v>
      </c>
      <c r="AB103" s="769">
        <v>1</v>
      </c>
      <c r="AC103" s="769">
        <v>0.8</v>
      </c>
      <c r="AD103" s="111">
        <f t="shared" si="96"/>
        <v>64</v>
      </c>
      <c r="AE103" s="111">
        <f t="shared" si="97"/>
        <v>71.516370544194885</v>
      </c>
      <c r="AF103" s="44">
        <f t="shared" si="98"/>
        <v>75.280390046520935</v>
      </c>
      <c r="AG103" s="8"/>
      <c r="AH103" s="90"/>
      <c r="AI103" s="110">
        <v>0.8</v>
      </c>
      <c r="AJ103" s="422">
        <f t="shared" si="99"/>
        <v>200</v>
      </c>
      <c r="AK103" s="432">
        <f>IF(P103&gt;0,P103,"")</f>
        <v>144.21138233786081</v>
      </c>
      <c r="AL103" s="777" t="s">
        <v>921</v>
      </c>
      <c r="AN103" s="316">
        <f t="shared" si="100"/>
        <v>400</v>
      </c>
      <c r="AO103" s="294">
        <f t="shared" si="101"/>
        <v>75.280390046520935</v>
      </c>
      <c r="AP103" s="294" t="str">
        <f t="shared" si="102"/>
        <v/>
      </c>
      <c r="AQ103" s="292"/>
      <c r="AR103" s="294">
        <f t="shared" si="103"/>
        <v>75.280390046520935</v>
      </c>
      <c r="AS103" s="294" t="str">
        <f t="shared" si="104"/>
        <v/>
      </c>
      <c r="AT103" s="295">
        <f t="shared" si="105"/>
        <v>181</v>
      </c>
      <c r="AU103" s="295">
        <f t="shared" si="106"/>
        <v>160</v>
      </c>
      <c r="AV103" s="295">
        <f t="shared" si="107"/>
        <v>200</v>
      </c>
      <c r="AW103" s="295"/>
      <c r="AX103" s="292">
        <f t="shared" si="108"/>
        <v>200</v>
      </c>
      <c r="AY103" s="295"/>
      <c r="AZ103" s="295"/>
      <c r="BA103" s="295"/>
      <c r="BB103" s="295"/>
      <c r="BC103" s="295"/>
      <c r="BD103" s="295"/>
    </row>
    <row r="104" spans="1:59" s="7" customFormat="1" ht="12" customHeight="1" x14ac:dyDescent="0.2">
      <c r="A104" s="754" t="s">
        <v>829</v>
      </c>
      <c r="B104" s="710">
        <v>730</v>
      </c>
      <c r="C104" s="6"/>
      <c r="D104" s="701" t="s">
        <v>541</v>
      </c>
      <c r="E104" s="702" t="s">
        <v>719</v>
      </c>
      <c r="F104" s="589" t="s">
        <v>755</v>
      </c>
      <c r="G104" s="589" t="s">
        <v>28</v>
      </c>
      <c r="H104" s="589" t="s">
        <v>19</v>
      </c>
      <c r="I104" s="589" t="s">
        <v>20</v>
      </c>
      <c r="J104" s="678" t="s">
        <v>272</v>
      </c>
      <c r="K104" s="589" t="s">
        <v>220</v>
      </c>
      <c r="L104" s="63" t="s">
        <v>13</v>
      </c>
      <c r="M104" s="589" t="s">
        <v>67</v>
      </c>
      <c r="N104" s="63">
        <v>400</v>
      </c>
      <c r="O104" s="63">
        <v>0.55000000000000004</v>
      </c>
      <c r="P104" s="111">
        <f t="shared" si="92"/>
        <v>1.3488346277049281</v>
      </c>
      <c r="Q104" s="711" t="s">
        <v>67</v>
      </c>
      <c r="R104" s="139">
        <v>0.79</v>
      </c>
      <c r="S104" s="139">
        <f>IF($L104 = "FO",0.95,$R104)</f>
        <v>0.79</v>
      </c>
      <c r="T104" s="139">
        <f>IF($O104&gt;0,VLOOKUP($O104,motoren,3),"")</f>
        <v>0.745</v>
      </c>
      <c r="U104" s="140">
        <f>IF($L104 = "FO",0.95,1)</f>
        <v>1</v>
      </c>
      <c r="V104" s="113">
        <f t="shared" si="89"/>
        <v>0.93450004247727469</v>
      </c>
      <c r="W104" s="769">
        <v>1</v>
      </c>
      <c r="X104" s="769">
        <v>0.8</v>
      </c>
      <c r="Y104" s="111">
        <f t="shared" si="93"/>
        <v>0.44000000000000006</v>
      </c>
      <c r="Z104" s="111">
        <f t="shared" si="94"/>
        <v>0.59060402684563762</v>
      </c>
      <c r="AA104" s="44">
        <f t="shared" si="95"/>
        <v>0.74760003398181973</v>
      </c>
      <c r="AB104" s="769">
        <v>1</v>
      </c>
      <c r="AC104" s="769">
        <v>1</v>
      </c>
      <c r="AD104" s="111">
        <f t="shared" si="96"/>
        <v>0.55000000000000004</v>
      </c>
      <c r="AE104" s="111">
        <f t="shared" si="97"/>
        <v>0.73825503355704702</v>
      </c>
      <c r="AF104" s="44">
        <f t="shared" si="98"/>
        <v>0.93450004247727469</v>
      </c>
      <c r="AG104" s="8"/>
      <c r="AH104" s="90"/>
      <c r="AI104" s="110">
        <v>0.8</v>
      </c>
      <c r="AJ104" s="422">
        <f t="shared" si="99"/>
        <v>2</v>
      </c>
      <c r="AK104" s="432">
        <f>IF(P104&gt;0,P104,"")</f>
        <v>1.3488346277049281</v>
      </c>
      <c r="AL104" s="285"/>
      <c r="AN104" s="316">
        <f t="shared" si="100"/>
        <v>400</v>
      </c>
      <c r="AO104" s="294">
        <f t="shared" si="101"/>
        <v>0.74760003398181973</v>
      </c>
      <c r="AP104" s="294" t="str">
        <f t="shared" si="102"/>
        <v/>
      </c>
      <c r="AQ104" s="292"/>
      <c r="AR104" s="294">
        <f t="shared" si="103"/>
        <v>0.93450004247727469</v>
      </c>
      <c r="AS104" s="294" t="str">
        <f t="shared" si="104"/>
        <v/>
      </c>
      <c r="AT104" s="295">
        <f t="shared" si="105"/>
        <v>2</v>
      </c>
      <c r="AU104" s="295">
        <f t="shared" si="106"/>
        <v>2</v>
      </c>
      <c r="AV104" s="295">
        <f t="shared" si="107"/>
        <v>3</v>
      </c>
      <c r="AW104" s="295"/>
      <c r="AX104" s="292">
        <f t="shared" si="108"/>
        <v>2</v>
      </c>
      <c r="AY104" s="295"/>
      <c r="AZ104" s="295"/>
      <c r="BA104" s="295"/>
      <c r="BB104" s="295"/>
      <c r="BC104" s="295"/>
      <c r="BD104" s="295"/>
    </row>
    <row r="105" spans="1:59" x14ac:dyDescent="0.2">
      <c r="A105" s="754" t="s">
        <v>829</v>
      </c>
      <c r="B105" s="710">
        <v>730</v>
      </c>
      <c r="D105" s="701" t="s">
        <v>798</v>
      </c>
      <c r="E105" s="702" t="s">
        <v>801</v>
      </c>
      <c r="F105" s="589" t="s">
        <v>755</v>
      </c>
      <c r="G105" s="589" t="s">
        <v>28</v>
      </c>
      <c r="H105" s="589" t="s">
        <v>19</v>
      </c>
      <c r="I105" s="589" t="s">
        <v>20</v>
      </c>
      <c r="J105" s="678" t="s">
        <v>272</v>
      </c>
      <c r="K105" s="590" t="s">
        <v>220</v>
      </c>
      <c r="L105" s="63" t="s">
        <v>12</v>
      </c>
      <c r="M105" s="678" t="s">
        <v>272</v>
      </c>
      <c r="N105" s="63">
        <v>400</v>
      </c>
      <c r="O105" s="63">
        <v>0.75</v>
      </c>
      <c r="P105" s="111">
        <f t="shared" si="92"/>
        <v>1.5786789866571609</v>
      </c>
      <c r="Q105" s="755" t="s">
        <v>272</v>
      </c>
      <c r="R105" s="139">
        <v>0.79</v>
      </c>
      <c r="S105" s="139">
        <v>0.79</v>
      </c>
      <c r="T105" s="139">
        <v>0.86799999999999999</v>
      </c>
      <c r="U105" s="140">
        <v>1</v>
      </c>
      <c r="V105" s="113">
        <f t="shared" si="89"/>
        <v>1.0937408854926209</v>
      </c>
      <c r="W105" s="769">
        <v>0.2</v>
      </c>
      <c r="X105" s="769">
        <v>0.8</v>
      </c>
      <c r="Y105" s="111">
        <f t="shared" si="93"/>
        <v>0.60000000000000009</v>
      </c>
      <c r="Z105" s="111">
        <f t="shared" si="94"/>
        <v>0.13824884792626732</v>
      </c>
      <c r="AA105" s="44">
        <f t="shared" si="95"/>
        <v>0.1749985416788194</v>
      </c>
      <c r="AB105" s="769">
        <v>0.2</v>
      </c>
      <c r="AC105" s="769">
        <v>1</v>
      </c>
      <c r="AD105" s="111">
        <f t="shared" si="96"/>
        <v>0.75</v>
      </c>
      <c r="AE105" s="111">
        <f t="shared" si="97"/>
        <v>0.17281105990783413</v>
      </c>
      <c r="AF105" s="44">
        <f t="shared" si="98"/>
        <v>0.2187481770985242</v>
      </c>
      <c r="AG105" s="8"/>
      <c r="AH105" s="90"/>
      <c r="AI105" s="110">
        <v>0.8</v>
      </c>
      <c r="AJ105" s="422">
        <f t="shared" si="99"/>
        <v>2</v>
      </c>
      <c r="AK105" s="432">
        <v>6.3147159466286436</v>
      </c>
      <c r="AL105" s="285"/>
      <c r="AM105" s="7"/>
      <c r="AN105" s="316">
        <f t="shared" si="100"/>
        <v>400</v>
      </c>
      <c r="AO105" s="294">
        <f t="shared" si="101"/>
        <v>0.1749985416788194</v>
      </c>
      <c r="AP105" s="294" t="str">
        <f t="shared" si="102"/>
        <v/>
      </c>
      <c r="AQ105" s="292"/>
      <c r="AR105" s="294">
        <f t="shared" si="103"/>
        <v>0.2187481770985242</v>
      </c>
      <c r="AS105" s="294" t="str">
        <f t="shared" si="104"/>
        <v/>
      </c>
      <c r="AT105" s="295">
        <f t="shared" si="105"/>
        <v>2</v>
      </c>
      <c r="AU105" s="295">
        <f t="shared" si="106"/>
        <v>2</v>
      </c>
      <c r="AV105" s="295">
        <f t="shared" si="107"/>
        <v>3</v>
      </c>
      <c r="AW105" s="295"/>
      <c r="AX105" s="292">
        <f t="shared" si="108"/>
        <v>2</v>
      </c>
      <c r="AY105" s="295"/>
      <c r="AZ105" s="295"/>
      <c r="BA105" s="295"/>
      <c r="BB105" s="295"/>
      <c r="BC105" s="295"/>
      <c r="BD105" s="295"/>
      <c r="BE105" s="7"/>
      <c r="BF105" s="7"/>
      <c r="BG105" s="7"/>
    </row>
    <row r="106" spans="1:59" x14ac:dyDescent="0.2">
      <c r="A106" s="754" t="s">
        <v>829</v>
      </c>
      <c r="B106" s="710">
        <v>730</v>
      </c>
      <c r="D106" s="701" t="s">
        <v>799</v>
      </c>
      <c r="E106" s="702" t="s">
        <v>802</v>
      </c>
      <c r="F106" s="589" t="s">
        <v>755</v>
      </c>
      <c r="G106" s="589" t="s">
        <v>28</v>
      </c>
      <c r="H106" s="589" t="s">
        <v>19</v>
      </c>
      <c r="I106" s="589" t="s">
        <v>20</v>
      </c>
      <c r="J106" s="678" t="s">
        <v>272</v>
      </c>
      <c r="K106" s="590" t="s">
        <v>220</v>
      </c>
      <c r="L106" s="63" t="s">
        <v>12</v>
      </c>
      <c r="M106" s="678" t="s">
        <v>272</v>
      </c>
      <c r="N106" s="63">
        <v>400</v>
      </c>
      <c r="O106" s="63">
        <v>0.75</v>
      </c>
      <c r="P106" s="111">
        <f t="shared" si="92"/>
        <v>1.5786789866571609</v>
      </c>
      <c r="Q106" s="755" t="s">
        <v>272</v>
      </c>
      <c r="R106" s="139">
        <v>0.79</v>
      </c>
      <c r="S106" s="139">
        <v>0.79</v>
      </c>
      <c r="T106" s="139">
        <v>0.86799999999999999</v>
      </c>
      <c r="U106" s="140">
        <v>1</v>
      </c>
      <c r="V106" s="113">
        <f t="shared" si="89"/>
        <v>1.0937408854926209</v>
      </c>
      <c r="W106" s="769">
        <v>0.2</v>
      </c>
      <c r="X106" s="769">
        <v>0.8</v>
      </c>
      <c r="Y106" s="111">
        <f t="shared" si="93"/>
        <v>0.60000000000000009</v>
      </c>
      <c r="Z106" s="111">
        <f t="shared" si="94"/>
        <v>0.13824884792626732</v>
      </c>
      <c r="AA106" s="44">
        <f t="shared" si="95"/>
        <v>0.1749985416788194</v>
      </c>
      <c r="AB106" s="769">
        <v>0.2</v>
      </c>
      <c r="AC106" s="769">
        <v>1</v>
      </c>
      <c r="AD106" s="111">
        <f t="shared" si="96"/>
        <v>0.75</v>
      </c>
      <c r="AE106" s="111">
        <f t="shared" si="97"/>
        <v>0.17281105990783413</v>
      </c>
      <c r="AF106" s="44">
        <f t="shared" si="98"/>
        <v>0.2187481770985242</v>
      </c>
      <c r="AG106" s="8"/>
      <c r="AH106" s="90"/>
      <c r="AI106" s="110">
        <v>0.8</v>
      </c>
      <c r="AJ106" s="422">
        <f t="shared" si="99"/>
        <v>2</v>
      </c>
      <c r="AK106" s="432">
        <v>6.3147159466286436</v>
      </c>
      <c r="AL106" s="285"/>
      <c r="AM106" s="7"/>
      <c r="AN106" s="316">
        <f t="shared" si="100"/>
        <v>400</v>
      </c>
      <c r="AO106" s="294">
        <f t="shared" si="101"/>
        <v>0.1749985416788194</v>
      </c>
      <c r="AP106" s="294" t="str">
        <f t="shared" si="102"/>
        <v/>
      </c>
      <c r="AQ106" s="292"/>
      <c r="AR106" s="294">
        <f t="shared" si="103"/>
        <v>0.2187481770985242</v>
      </c>
      <c r="AS106" s="294" t="str">
        <f t="shared" si="104"/>
        <v/>
      </c>
      <c r="AT106" s="295">
        <f t="shared" si="105"/>
        <v>2</v>
      </c>
      <c r="AU106" s="295">
        <f t="shared" si="106"/>
        <v>2</v>
      </c>
      <c r="AV106" s="295">
        <f t="shared" si="107"/>
        <v>3</v>
      </c>
      <c r="AW106" s="295"/>
      <c r="AX106" s="292">
        <f t="shared" si="108"/>
        <v>2</v>
      </c>
      <c r="AY106" s="295"/>
      <c r="AZ106" s="295"/>
      <c r="BA106" s="295"/>
      <c r="BB106" s="295"/>
      <c r="BC106" s="295"/>
      <c r="BD106" s="295"/>
      <c r="BE106" s="7"/>
      <c r="BF106" s="7"/>
      <c r="BG106" s="7"/>
    </row>
    <row r="107" spans="1:59" x14ac:dyDescent="0.2">
      <c r="A107" s="754" t="s">
        <v>829</v>
      </c>
      <c r="B107" s="710">
        <v>730</v>
      </c>
      <c r="D107" s="701" t="s">
        <v>814</v>
      </c>
      <c r="E107" s="702" t="s">
        <v>813</v>
      </c>
      <c r="F107" s="589" t="s">
        <v>755</v>
      </c>
      <c r="G107" s="589" t="s">
        <v>28</v>
      </c>
      <c r="H107" s="589" t="s">
        <v>19</v>
      </c>
      <c r="I107" s="589" t="s">
        <v>20</v>
      </c>
      <c r="J107" s="678" t="s">
        <v>272</v>
      </c>
      <c r="K107" s="590" t="s">
        <v>220</v>
      </c>
      <c r="L107" s="63" t="s">
        <v>12</v>
      </c>
      <c r="M107" s="678" t="s">
        <v>272</v>
      </c>
      <c r="N107" s="63">
        <v>400</v>
      </c>
      <c r="O107" s="63">
        <v>0.75</v>
      </c>
      <c r="P107" s="111">
        <f t="shared" si="92"/>
        <v>1.5786789866571609</v>
      </c>
      <c r="Q107" s="755" t="s">
        <v>272</v>
      </c>
      <c r="R107" s="139">
        <v>0.79</v>
      </c>
      <c r="S107" s="139">
        <v>0.79</v>
      </c>
      <c r="T107" s="139">
        <v>0.86799999999999999</v>
      </c>
      <c r="U107" s="140">
        <v>1</v>
      </c>
      <c r="V107" s="113">
        <f t="shared" si="89"/>
        <v>1.0937408854926209</v>
      </c>
      <c r="W107" s="769">
        <v>1</v>
      </c>
      <c r="X107" s="769">
        <v>0.8</v>
      </c>
      <c r="Y107" s="111">
        <f t="shared" si="93"/>
        <v>0.60000000000000009</v>
      </c>
      <c r="Z107" s="111">
        <f t="shared" si="94"/>
        <v>0.69124423963133652</v>
      </c>
      <c r="AA107" s="44">
        <f t="shared" si="95"/>
        <v>0.87499270839409682</v>
      </c>
      <c r="AB107" s="769">
        <v>1</v>
      </c>
      <c r="AC107" s="769">
        <v>1</v>
      </c>
      <c r="AD107" s="111">
        <f t="shared" si="96"/>
        <v>0.75</v>
      </c>
      <c r="AE107" s="111">
        <f t="shared" si="97"/>
        <v>0.86405529953917048</v>
      </c>
      <c r="AF107" s="44">
        <f t="shared" si="98"/>
        <v>1.0937408854926207</v>
      </c>
      <c r="AG107" s="8"/>
      <c r="AH107" s="90"/>
      <c r="AI107" s="110">
        <v>0.8</v>
      </c>
      <c r="AJ107" s="422">
        <f t="shared" si="99"/>
        <v>2</v>
      </c>
      <c r="AK107" s="432">
        <v>6.3147159466286436</v>
      </c>
      <c r="AL107" s="285"/>
      <c r="AM107" s="7"/>
      <c r="AN107" s="316">
        <f t="shared" si="100"/>
        <v>400</v>
      </c>
      <c r="AO107" s="294">
        <f t="shared" si="101"/>
        <v>0.87499270839409682</v>
      </c>
      <c r="AP107" s="294" t="str">
        <f t="shared" si="102"/>
        <v/>
      </c>
      <c r="AQ107" s="292"/>
      <c r="AR107" s="294">
        <f t="shared" si="103"/>
        <v>1.0937408854926207</v>
      </c>
      <c r="AS107" s="294" t="str">
        <f t="shared" si="104"/>
        <v/>
      </c>
      <c r="AT107" s="295">
        <f t="shared" si="105"/>
        <v>2</v>
      </c>
      <c r="AU107" s="295">
        <f t="shared" si="106"/>
        <v>2</v>
      </c>
      <c r="AV107" s="295">
        <f t="shared" si="107"/>
        <v>3</v>
      </c>
      <c r="AW107" s="295"/>
      <c r="AX107" s="292">
        <f t="shared" si="108"/>
        <v>2</v>
      </c>
      <c r="AY107" s="295"/>
      <c r="AZ107" s="295"/>
      <c r="BA107" s="295"/>
      <c r="BB107" s="295"/>
      <c r="BC107" s="295"/>
      <c r="BD107" s="295"/>
      <c r="BE107" s="7"/>
      <c r="BF107" s="7"/>
      <c r="BG107" s="7"/>
    </row>
    <row r="108" spans="1:59" s="709" customFormat="1" x14ac:dyDescent="0.2">
      <c r="B108" s="710"/>
      <c r="C108" s="6"/>
      <c r="D108" s="701"/>
      <c r="E108" s="702"/>
      <c r="F108" s="589"/>
      <c r="G108" s="589"/>
      <c r="H108" s="589"/>
      <c r="I108" s="589"/>
      <c r="J108" s="589"/>
      <c r="K108" s="590"/>
      <c r="L108" s="63"/>
      <c r="M108" s="63"/>
      <c r="N108" s="63"/>
      <c r="O108" s="63"/>
      <c r="P108" s="111"/>
      <c r="Q108" s="131"/>
      <c r="R108" s="706"/>
      <c r="S108" s="706"/>
      <c r="T108" s="706"/>
      <c r="U108" s="707"/>
      <c r="V108" s="113"/>
      <c r="W108" s="133"/>
      <c r="X108" s="133"/>
      <c r="Y108" s="111"/>
      <c r="Z108" s="111"/>
      <c r="AA108" s="44"/>
      <c r="AB108" s="133"/>
      <c r="AC108" s="133"/>
      <c r="AD108" s="111"/>
      <c r="AE108" s="111"/>
      <c r="AF108" s="44"/>
      <c r="AG108" s="133"/>
      <c r="AH108" s="191"/>
      <c r="AI108" s="163"/>
      <c r="AJ108" s="422"/>
      <c r="AK108" s="708"/>
      <c r="AL108" s="785"/>
      <c r="AM108" s="130"/>
      <c r="AN108" s="316"/>
      <c r="AO108" s="294"/>
      <c r="AP108" s="294"/>
      <c r="AQ108" s="292"/>
      <c r="AR108" s="294"/>
      <c r="AS108" s="294"/>
      <c r="AT108" s="295"/>
      <c r="AU108" s="295"/>
      <c r="AV108" s="295"/>
      <c r="AW108" s="295"/>
      <c r="AX108" s="292"/>
      <c r="AY108" s="295"/>
      <c r="AZ108" s="295"/>
      <c r="BA108" s="295"/>
      <c r="BB108" s="295"/>
      <c r="BC108" s="295"/>
      <c r="BD108" s="295"/>
      <c r="BE108" s="130"/>
      <c r="BF108" s="130"/>
      <c r="BG108" s="130"/>
    </row>
    <row r="109" spans="1:59" s="7" customFormat="1" ht="12.6" customHeight="1" x14ac:dyDescent="0.2">
      <c r="B109" s="710">
        <v>730</v>
      </c>
      <c r="C109" s="6"/>
      <c r="D109" s="701" t="s">
        <v>216</v>
      </c>
      <c r="E109" s="702" t="s">
        <v>295</v>
      </c>
      <c r="F109" s="589" t="s">
        <v>755</v>
      </c>
      <c r="G109" s="589" t="s">
        <v>34</v>
      </c>
      <c r="H109" s="589" t="s">
        <v>34</v>
      </c>
      <c r="I109" s="589" t="s">
        <v>34</v>
      </c>
      <c r="J109" s="589" t="s">
        <v>282</v>
      </c>
      <c r="K109" s="678" t="s">
        <v>272</v>
      </c>
      <c r="L109" s="63" t="s">
        <v>16</v>
      </c>
      <c r="M109" s="589" t="s">
        <v>602</v>
      </c>
      <c r="N109" s="63">
        <v>400</v>
      </c>
      <c r="O109" s="63">
        <v>18.5</v>
      </c>
      <c r="P109" s="111">
        <f t="shared" ref="P109:P116" si="109">IF(N109=400,O109*1000/(400*SQRT(3)*R109*T109),IF(N109=230,O109*1000/(230*R109*T109),"???"))</f>
        <v>35.275906190578361</v>
      </c>
      <c r="Q109" s="711" t="s">
        <v>67</v>
      </c>
      <c r="R109" s="139">
        <f t="shared" ref="R109:R116" si="110">IF($O109&gt;0,VLOOKUP($O109,motoren,2),"")</f>
        <v>0.83</v>
      </c>
      <c r="S109" s="139">
        <f t="shared" si="87"/>
        <v>0.95</v>
      </c>
      <c r="T109" s="139">
        <f t="shared" ref="T109:T116" si="111">IF($O109&gt;0,VLOOKUP($O109,motoren,3),"")</f>
        <v>0.91200000000000003</v>
      </c>
      <c r="U109" s="140">
        <f t="shared" si="88"/>
        <v>0.95</v>
      </c>
      <c r="V109" s="113">
        <f t="shared" si="89"/>
        <v>22.476551489527143</v>
      </c>
      <c r="W109" s="8">
        <v>0</v>
      </c>
      <c r="X109" s="8">
        <v>0</v>
      </c>
      <c r="Y109" s="111">
        <f t="shared" ref="Y109:Y116" si="112">IF(($O109&gt;0)*(X109&gt;0),$O109*X109,0)</f>
        <v>0</v>
      </c>
      <c r="Z109" s="111">
        <f t="shared" ref="Z109:Z116" si="113">IF(($O109&gt;0),($O109*X109*W109)/($T109*$U109),0)</f>
        <v>0</v>
      </c>
      <c r="AA109" s="44">
        <f t="shared" ref="AA109:AA116" si="114">IF((Z109&gt;0),Z109/$S109,0)</f>
        <v>0</v>
      </c>
      <c r="AB109" s="133">
        <v>0</v>
      </c>
      <c r="AC109" s="133">
        <v>0</v>
      </c>
      <c r="AD109" s="111">
        <f t="shared" ref="AD109:AD116" si="115">IF(($O109&gt;0)*(AC109&gt;0),$O109*AC109,0)</f>
        <v>0</v>
      </c>
      <c r="AE109" s="111">
        <f t="shared" ref="AE109:AE116" si="116">IF(($O109&gt;0),($O109*AC109*AB109)/($T109*$U109),0)</f>
        <v>0</v>
      </c>
      <c r="AF109" s="44">
        <f t="shared" ref="AF109:AF116" si="117">IF((AE109&gt;0),AE109/$S109,0)</f>
        <v>0</v>
      </c>
      <c r="AG109" s="8"/>
      <c r="AH109" s="90"/>
      <c r="AI109" s="110">
        <v>0.8</v>
      </c>
      <c r="AJ109" s="422">
        <f t="shared" ref="AJ109:AJ116" si="118">AX109</f>
        <v>50</v>
      </c>
      <c r="AK109" s="432">
        <f t="shared" ref="AK109:AK116" si="119">IF(P109&gt;0,P109,"")</f>
        <v>35.275906190578361</v>
      </c>
      <c r="AL109" s="778"/>
      <c r="AN109" s="316">
        <f t="shared" ref="AN109:AN116" si="120">IF($N109&gt;0,$N109,"")</f>
        <v>400</v>
      </c>
      <c r="AO109" s="294">
        <f t="shared" ref="AO109:AO116" si="121">IF($N109=400,$AA109,"")</f>
        <v>0</v>
      </c>
      <c r="AP109" s="294" t="str">
        <f t="shared" ref="AP109:AP116" si="122">IF($N109=230,$AA109,"")</f>
        <v/>
      </c>
      <c r="AQ109" s="292"/>
      <c r="AR109" s="294">
        <f t="shared" ref="AR109:AR116" si="123">IF($N109=400,$AF109,"")</f>
        <v>0</v>
      </c>
      <c r="AS109" s="294" t="str">
        <f t="shared" ref="AS109:AS116" si="124">IF($N109=230,$AF109,"")</f>
        <v/>
      </c>
      <c r="AT109" s="295">
        <f t="shared" ref="AT109:AT116" si="125">CEILING((P109/AI109),1)</f>
        <v>45</v>
      </c>
      <c r="AU109" s="295">
        <f t="shared" si="90"/>
        <v>40</v>
      </c>
      <c r="AV109" s="295">
        <f t="shared" si="91"/>
        <v>50</v>
      </c>
      <c r="AW109" s="295"/>
      <c r="AX109" s="292">
        <f t="shared" ref="AX109:AX116" si="126">IF(AT109&gt;AU109,AV109,AU109)</f>
        <v>50</v>
      </c>
      <c r="AY109" s="295"/>
      <c r="AZ109" s="295"/>
      <c r="BA109" s="295"/>
      <c r="BB109" s="295"/>
      <c r="BC109" s="295"/>
      <c r="BD109" s="295"/>
    </row>
    <row r="110" spans="1:59" s="7" customFormat="1" ht="12.6" customHeight="1" x14ac:dyDescent="0.2">
      <c r="B110" s="710">
        <v>730</v>
      </c>
      <c r="C110" s="6"/>
      <c r="D110" s="701" t="s">
        <v>217</v>
      </c>
      <c r="E110" s="702" t="s">
        <v>296</v>
      </c>
      <c r="F110" s="589" t="s">
        <v>755</v>
      </c>
      <c r="G110" s="589" t="s">
        <v>34</v>
      </c>
      <c r="H110" s="589" t="s">
        <v>34</v>
      </c>
      <c r="I110" s="589" t="s">
        <v>34</v>
      </c>
      <c r="J110" s="589" t="s">
        <v>282</v>
      </c>
      <c r="K110" s="678" t="s">
        <v>272</v>
      </c>
      <c r="L110" s="63" t="s">
        <v>13</v>
      </c>
      <c r="M110" s="63"/>
      <c r="N110" s="63">
        <v>400</v>
      </c>
      <c r="O110" s="63">
        <v>30</v>
      </c>
      <c r="P110" s="111">
        <f t="shared" si="109"/>
        <v>56.522432337221382</v>
      </c>
      <c r="Q110" s="711" t="s">
        <v>11</v>
      </c>
      <c r="R110" s="139">
        <f t="shared" si="110"/>
        <v>0.83</v>
      </c>
      <c r="S110" s="139">
        <f t="shared" si="87"/>
        <v>0.83</v>
      </c>
      <c r="T110" s="139">
        <f t="shared" si="111"/>
        <v>0.92300000000000004</v>
      </c>
      <c r="U110" s="140">
        <f t="shared" si="88"/>
        <v>1</v>
      </c>
      <c r="V110" s="113">
        <f t="shared" si="89"/>
        <v>39.15988983017661</v>
      </c>
      <c r="W110" s="8">
        <v>0</v>
      </c>
      <c r="X110" s="8">
        <v>0</v>
      </c>
      <c r="Y110" s="111">
        <f t="shared" si="112"/>
        <v>0</v>
      </c>
      <c r="Z110" s="111">
        <f t="shared" si="113"/>
        <v>0</v>
      </c>
      <c r="AA110" s="44">
        <f t="shared" si="114"/>
        <v>0</v>
      </c>
      <c r="AB110" s="133">
        <v>0</v>
      </c>
      <c r="AC110" s="133">
        <v>0</v>
      </c>
      <c r="AD110" s="111">
        <f t="shared" si="115"/>
        <v>0</v>
      </c>
      <c r="AE110" s="111">
        <f t="shared" si="116"/>
        <v>0</v>
      </c>
      <c r="AF110" s="44">
        <f t="shared" si="117"/>
        <v>0</v>
      </c>
      <c r="AG110" s="8"/>
      <c r="AH110" s="90"/>
      <c r="AI110" s="110">
        <v>0.8</v>
      </c>
      <c r="AJ110" s="422">
        <f t="shared" si="118"/>
        <v>80</v>
      </c>
      <c r="AK110" s="432">
        <f t="shared" si="119"/>
        <v>56.522432337221382</v>
      </c>
      <c r="AL110" s="285"/>
      <c r="AN110" s="316">
        <f t="shared" si="120"/>
        <v>400</v>
      </c>
      <c r="AO110" s="294">
        <f t="shared" si="121"/>
        <v>0</v>
      </c>
      <c r="AP110" s="294" t="str">
        <f t="shared" si="122"/>
        <v/>
      </c>
      <c r="AQ110" s="292"/>
      <c r="AR110" s="294">
        <f t="shared" si="123"/>
        <v>0</v>
      </c>
      <c r="AS110" s="294" t="str">
        <f t="shared" si="124"/>
        <v/>
      </c>
      <c r="AT110" s="295">
        <f t="shared" si="125"/>
        <v>71</v>
      </c>
      <c r="AU110" s="295">
        <f t="shared" si="90"/>
        <v>63</v>
      </c>
      <c r="AV110" s="295">
        <f t="shared" si="91"/>
        <v>80</v>
      </c>
      <c r="AW110" s="295"/>
      <c r="AX110" s="292">
        <f t="shared" si="126"/>
        <v>80</v>
      </c>
      <c r="AY110" s="295"/>
      <c r="AZ110" s="295"/>
      <c r="BA110" s="295"/>
      <c r="BB110" s="295"/>
      <c r="BC110" s="295"/>
      <c r="BD110" s="295"/>
    </row>
    <row r="111" spans="1:59" s="7" customFormat="1" ht="12.6" customHeight="1" x14ac:dyDescent="0.2">
      <c r="B111" s="710">
        <v>730</v>
      </c>
      <c r="C111" s="6"/>
      <c r="D111" s="701" t="s">
        <v>218</v>
      </c>
      <c r="E111" s="702" t="s">
        <v>297</v>
      </c>
      <c r="F111" s="589" t="s">
        <v>755</v>
      </c>
      <c r="G111" s="589" t="s">
        <v>34</v>
      </c>
      <c r="H111" s="589" t="s">
        <v>34</v>
      </c>
      <c r="I111" s="589" t="s">
        <v>34</v>
      </c>
      <c r="J111" s="589" t="s">
        <v>282</v>
      </c>
      <c r="K111" s="678" t="s">
        <v>272</v>
      </c>
      <c r="L111" s="63" t="s">
        <v>13</v>
      </c>
      <c r="M111" s="63"/>
      <c r="N111" s="63">
        <v>400</v>
      </c>
      <c r="O111" s="63">
        <v>37</v>
      </c>
      <c r="P111" s="111">
        <f t="shared" si="109"/>
        <v>68.3626470814649</v>
      </c>
      <c r="Q111" s="591"/>
      <c r="R111" s="139">
        <f t="shared" si="110"/>
        <v>0.84</v>
      </c>
      <c r="S111" s="139">
        <f t="shared" si="87"/>
        <v>0.84</v>
      </c>
      <c r="T111" s="139">
        <f t="shared" si="111"/>
        <v>0.93</v>
      </c>
      <c r="U111" s="140">
        <f t="shared" si="88"/>
        <v>1</v>
      </c>
      <c r="V111" s="113">
        <f t="shared" si="89"/>
        <v>47.363031233998974</v>
      </c>
      <c r="W111" s="8">
        <v>0</v>
      </c>
      <c r="X111" s="8">
        <v>0</v>
      </c>
      <c r="Y111" s="111">
        <f t="shared" si="112"/>
        <v>0</v>
      </c>
      <c r="Z111" s="111">
        <f t="shared" si="113"/>
        <v>0</v>
      </c>
      <c r="AA111" s="44">
        <f t="shared" si="114"/>
        <v>0</v>
      </c>
      <c r="AB111" s="133">
        <v>0</v>
      </c>
      <c r="AC111" s="133">
        <v>0</v>
      </c>
      <c r="AD111" s="111">
        <f t="shared" si="115"/>
        <v>0</v>
      </c>
      <c r="AE111" s="111">
        <f t="shared" si="116"/>
        <v>0</v>
      </c>
      <c r="AF111" s="44">
        <f t="shared" si="117"/>
        <v>0</v>
      </c>
      <c r="AG111" s="8"/>
      <c r="AH111" s="90"/>
      <c r="AI111" s="110">
        <v>0.8</v>
      </c>
      <c r="AJ111" s="422">
        <f t="shared" si="118"/>
        <v>100</v>
      </c>
      <c r="AK111" s="432">
        <f t="shared" si="119"/>
        <v>68.3626470814649</v>
      </c>
      <c r="AL111" s="285"/>
      <c r="AN111" s="316">
        <f t="shared" si="120"/>
        <v>400</v>
      </c>
      <c r="AO111" s="294">
        <f t="shared" si="121"/>
        <v>0</v>
      </c>
      <c r="AP111" s="294" t="str">
        <f t="shared" si="122"/>
        <v/>
      </c>
      <c r="AQ111" s="292"/>
      <c r="AR111" s="294">
        <f t="shared" si="123"/>
        <v>0</v>
      </c>
      <c r="AS111" s="294" t="str">
        <f t="shared" si="124"/>
        <v/>
      </c>
      <c r="AT111" s="295">
        <f t="shared" si="125"/>
        <v>86</v>
      </c>
      <c r="AU111" s="295">
        <f t="shared" si="90"/>
        <v>80</v>
      </c>
      <c r="AV111" s="295">
        <f t="shared" si="91"/>
        <v>100</v>
      </c>
      <c r="AW111" s="295"/>
      <c r="AX111" s="292">
        <f t="shared" si="126"/>
        <v>100</v>
      </c>
      <c r="AY111" s="295"/>
      <c r="AZ111" s="295"/>
      <c r="BA111" s="295"/>
      <c r="BB111" s="295"/>
      <c r="BC111" s="295"/>
      <c r="BD111" s="295"/>
    </row>
    <row r="112" spans="1:59" s="7" customFormat="1" ht="12.6" customHeight="1" x14ac:dyDescent="0.2">
      <c r="B112" s="710">
        <v>730</v>
      </c>
      <c r="C112" s="6"/>
      <c r="D112" s="701" t="s">
        <v>304</v>
      </c>
      <c r="E112" s="702" t="s">
        <v>298</v>
      </c>
      <c r="F112" s="589" t="s">
        <v>755</v>
      </c>
      <c r="G112" s="589" t="s">
        <v>34</v>
      </c>
      <c r="H112" s="589" t="s">
        <v>34</v>
      </c>
      <c r="I112" s="589" t="s">
        <v>34</v>
      </c>
      <c r="J112" s="589" t="s">
        <v>282</v>
      </c>
      <c r="K112" s="678" t="s">
        <v>272</v>
      </c>
      <c r="L112" s="63" t="s">
        <v>13</v>
      </c>
      <c r="M112" s="63"/>
      <c r="N112" s="63">
        <v>400</v>
      </c>
      <c r="O112" s="63">
        <v>18.5</v>
      </c>
      <c r="P112" s="111">
        <f t="shared" si="109"/>
        <v>35.275906190578361</v>
      </c>
      <c r="Q112" s="591"/>
      <c r="R112" s="139">
        <f t="shared" si="110"/>
        <v>0.83</v>
      </c>
      <c r="S112" s="139">
        <f t="shared" si="87"/>
        <v>0.83</v>
      </c>
      <c r="T112" s="139">
        <f t="shared" si="111"/>
        <v>0.91200000000000003</v>
      </c>
      <c r="U112" s="140">
        <f t="shared" si="88"/>
        <v>1</v>
      </c>
      <c r="V112" s="113">
        <f t="shared" si="89"/>
        <v>24.439864722046082</v>
      </c>
      <c r="W112" s="8">
        <v>0</v>
      </c>
      <c r="X112" s="8">
        <v>0</v>
      </c>
      <c r="Y112" s="111">
        <f t="shared" si="112"/>
        <v>0</v>
      </c>
      <c r="Z112" s="111">
        <f t="shared" si="113"/>
        <v>0</v>
      </c>
      <c r="AA112" s="44">
        <f t="shared" si="114"/>
        <v>0</v>
      </c>
      <c r="AB112" s="133">
        <v>0</v>
      </c>
      <c r="AC112" s="133">
        <v>0</v>
      </c>
      <c r="AD112" s="111">
        <f t="shared" si="115"/>
        <v>0</v>
      </c>
      <c r="AE112" s="111">
        <f t="shared" si="116"/>
        <v>0</v>
      </c>
      <c r="AF112" s="44">
        <f t="shared" si="117"/>
        <v>0</v>
      </c>
      <c r="AG112" s="8"/>
      <c r="AH112" s="90"/>
      <c r="AI112" s="110">
        <v>0.8</v>
      </c>
      <c r="AJ112" s="422">
        <f t="shared" si="118"/>
        <v>50</v>
      </c>
      <c r="AK112" s="432">
        <f t="shared" si="119"/>
        <v>35.275906190578361</v>
      </c>
      <c r="AL112" s="285"/>
      <c r="AN112" s="316">
        <f t="shared" si="120"/>
        <v>400</v>
      </c>
      <c r="AO112" s="294">
        <f t="shared" si="121"/>
        <v>0</v>
      </c>
      <c r="AP112" s="294" t="str">
        <f t="shared" si="122"/>
        <v/>
      </c>
      <c r="AQ112" s="292"/>
      <c r="AR112" s="294">
        <f t="shared" si="123"/>
        <v>0</v>
      </c>
      <c r="AS112" s="294" t="str">
        <f t="shared" si="124"/>
        <v/>
      </c>
      <c r="AT112" s="295">
        <f t="shared" si="125"/>
        <v>45</v>
      </c>
      <c r="AU112" s="295">
        <f t="shared" si="90"/>
        <v>40</v>
      </c>
      <c r="AV112" s="295">
        <f t="shared" si="91"/>
        <v>50</v>
      </c>
      <c r="AW112" s="295"/>
      <c r="AX112" s="292">
        <f t="shared" si="126"/>
        <v>50</v>
      </c>
      <c r="AY112" s="295"/>
      <c r="AZ112" s="295"/>
      <c r="BA112" s="295"/>
      <c r="BB112" s="295"/>
      <c r="BC112" s="295"/>
      <c r="BD112" s="295"/>
    </row>
    <row r="113" spans="1:59" s="7" customFormat="1" ht="12.6" customHeight="1" x14ac:dyDescent="0.2">
      <c r="B113" s="710">
        <v>730</v>
      </c>
      <c r="C113" s="6"/>
      <c r="D113" s="701" t="s">
        <v>305</v>
      </c>
      <c r="E113" s="702" t="s">
        <v>299</v>
      </c>
      <c r="F113" s="589" t="s">
        <v>755</v>
      </c>
      <c r="G113" s="589" t="s">
        <v>34</v>
      </c>
      <c r="H113" s="589" t="s">
        <v>34</v>
      </c>
      <c r="I113" s="589" t="s">
        <v>34</v>
      </c>
      <c r="J113" s="589" t="s">
        <v>282</v>
      </c>
      <c r="K113" s="678" t="s">
        <v>272</v>
      </c>
      <c r="L113" s="63" t="s">
        <v>13</v>
      </c>
      <c r="M113" s="63"/>
      <c r="N113" s="63">
        <v>400</v>
      </c>
      <c r="O113" s="63">
        <v>30</v>
      </c>
      <c r="P113" s="111">
        <f t="shared" si="109"/>
        <v>56.522432337221382</v>
      </c>
      <c r="Q113" s="591"/>
      <c r="R113" s="139">
        <f t="shared" si="110"/>
        <v>0.83</v>
      </c>
      <c r="S113" s="139">
        <f t="shared" si="87"/>
        <v>0.83</v>
      </c>
      <c r="T113" s="139">
        <f t="shared" si="111"/>
        <v>0.92300000000000004</v>
      </c>
      <c r="U113" s="140">
        <f t="shared" si="88"/>
        <v>1</v>
      </c>
      <c r="V113" s="113">
        <f t="shared" si="89"/>
        <v>39.15988983017661</v>
      </c>
      <c r="W113" s="8">
        <v>0</v>
      </c>
      <c r="X113" s="8">
        <v>0</v>
      </c>
      <c r="Y113" s="111">
        <f t="shared" si="112"/>
        <v>0</v>
      </c>
      <c r="Z113" s="111">
        <f t="shared" si="113"/>
        <v>0</v>
      </c>
      <c r="AA113" s="44">
        <f t="shared" si="114"/>
        <v>0</v>
      </c>
      <c r="AB113" s="133">
        <v>0</v>
      </c>
      <c r="AC113" s="133">
        <v>0</v>
      </c>
      <c r="AD113" s="111">
        <f t="shared" si="115"/>
        <v>0</v>
      </c>
      <c r="AE113" s="111">
        <f t="shared" si="116"/>
        <v>0</v>
      </c>
      <c r="AF113" s="44">
        <f t="shared" si="117"/>
        <v>0</v>
      </c>
      <c r="AG113" s="8"/>
      <c r="AH113" s="90"/>
      <c r="AI113" s="110">
        <v>0.8</v>
      </c>
      <c r="AJ113" s="422">
        <f t="shared" si="118"/>
        <v>80</v>
      </c>
      <c r="AK113" s="432">
        <f t="shared" si="119"/>
        <v>56.522432337221382</v>
      </c>
      <c r="AL113" s="285"/>
      <c r="AN113" s="316">
        <f t="shared" si="120"/>
        <v>400</v>
      </c>
      <c r="AO113" s="294">
        <f t="shared" si="121"/>
        <v>0</v>
      </c>
      <c r="AP113" s="294" t="str">
        <f t="shared" si="122"/>
        <v/>
      </c>
      <c r="AQ113" s="292"/>
      <c r="AR113" s="294">
        <f t="shared" si="123"/>
        <v>0</v>
      </c>
      <c r="AS113" s="294" t="str">
        <f t="shared" si="124"/>
        <v/>
      </c>
      <c r="AT113" s="295">
        <f t="shared" si="125"/>
        <v>71</v>
      </c>
      <c r="AU113" s="295">
        <f t="shared" si="90"/>
        <v>63</v>
      </c>
      <c r="AV113" s="295">
        <f t="shared" si="91"/>
        <v>80</v>
      </c>
      <c r="AW113" s="295"/>
      <c r="AX113" s="292">
        <f t="shared" si="126"/>
        <v>80</v>
      </c>
      <c r="AY113" s="295"/>
      <c r="AZ113" s="295"/>
      <c r="BA113" s="295"/>
      <c r="BB113" s="295"/>
      <c r="BC113" s="295"/>
      <c r="BD113" s="295"/>
    </row>
    <row r="114" spans="1:59" s="7" customFormat="1" ht="12.6" customHeight="1" x14ac:dyDescent="0.2">
      <c r="B114" s="710">
        <v>730</v>
      </c>
      <c r="C114" s="6"/>
      <c r="D114" s="701" t="s">
        <v>306</v>
      </c>
      <c r="E114" s="702" t="s">
        <v>300</v>
      </c>
      <c r="F114" s="589" t="s">
        <v>755</v>
      </c>
      <c r="G114" s="589" t="s">
        <v>34</v>
      </c>
      <c r="H114" s="589" t="s">
        <v>34</v>
      </c>
      <c r="I114" s="589" t="s">
        <v>34</v>
      </c>
      <c r="J114" s="589" t="s">
        <v>282</v>
      </c>
      <c r="K114" s="678" t="s">
        <v>272</v>
      </c>
      <c r="L114" s="63" t="s">
        <v>13</v>
      </c>
      <c r="M114" s="63"/>
      <c r="N114" s="63">
        <v>400</v>
      </c>
      <c r="O114" s="63">
        <v>37</v>
      </c>
      <c r="P114" s="111">
        <f t="shared" si="109"/>
        <v>68.3626470814649</v>
      </c>
      <c r="Q114" s="591"/>
      <c r="R114" s="139">
        <f t="shared" si="110"/>
        <v>0.84</v>
      </c>
      <c r="S114" s="139">
        <f t="shared" si="87"/>
        <v>0.84</v>
      </c>
      <c r="T114" s="139">
        <f t="shared" si="111"/>
        <v>0.93</v>
      </c>
      <c r="U114" s="140">
        <f t="shared" si="88"/>
        <v>1</v>
      </c>
      <c r="V114" s="113">
        <f t="shared" si="89"/>
        <v>47.363031233998974</v>
      </c>
      <c r="W114" s="8">
        <v>0</v>
      </c>
      <c r="X114" s="8">
        <v>0</v>
      </c>
      <c r="Y114" s="111">
        <f t="shared" si="112"/>
        <v>0</v>
      </c>
      <c r="Z114" s="111">
        <f t="shared" si="113"/>
        <v>0</v>
      </c>
      <c r="AA114" s="44">
        <f t="shared" si="114"/>
        <v>0</v>
      </c>
      <c r="AB114" s="133">
        <v>0</v>
      </c>
      <c r="AC114" s="133">
        <v>0</v>
      </c>
      <c r="AD114" s="111">
        <f t="shared" si="115"/>
        <v>0</v>
      </c>
      <c r="AE114" s="111">
        <f t="shared" si="116"/>
        <v>0</v>
      </c>
      <c r="AF114" s="44">
        <f t="shared" si="117"/>
        <v>0</v>
      </c>
      <c r="AG114" s="8"/>
      <c r="AH114" s="90"/>
      <c r="AI114" s="110">
        <v>0.8</v>
      </c>
      <c r="AJ114" s="422">
        <f t="shared" si="118"/>
        <v>100</v>
      </c>
      <c r="AK114" s="432">
        <f t="shared" si="119"/>
        <v>68.3626470814649</v>
      </c>
      <c r="AL114" s="285"/>
      <c r="AN114" s="316">
        <f t="shared" si="120"/>
        <v>400</v>
      </c>
      <c r="AO114" s="294">
        <f t="shared" si="121"/>
        <v>0</v>
      </c>
      <c r="AP114" s="294" t="str">
        <f t="shared" si="122"/>
        <v/>
      </c>
      <c r="AQ114" s="292"/>
      <c r="AR114" s="294">
        <f t="shared" si="123"/>
        <v>0</v>
      </c>
      <c r="AS114" s="294" t="str">
        <f t="shared" si="124"/>
        <v/>
      </c>
      <c r="AT114" s="295">
        <f t="shared" si="125"/>
        <v>86</v>
      </c>
      <c r="AU114" s="295">
        <f t="shared" si="90"/>
        <v>80</v>
      </c>
      <c r="AV114" s="295">
        <f t="shared" si="91"/>
        <v>100</v>
      </c>
      <c r="AW114" s="295"/>
      <c r="AX114" s="292">
        <f t="shared" si="126"/>
        <v>100</v>
      </c>
      <c r="AY114" s="295"/>
      <c r="AZ114" s="295"/>
      <c r="BA114" s="295"/>
      <c r="BB114" s="295"/>
      <c r="BC114" s="295"/>
      <c r="BD114" s="295"/>
    </row>
    <row r="115" spans="1:59" s="7" customFormat="1" ht="12.6" customHeight="1" x14ac:dyDescent="0.2">
      <c r="B115" s="710">
        <v>730</v>
      </c>
      <c r="C115" s="6"/>
      <c r="D115" s="701" t="s">
        <v>308</v>
      </c>
      <c r="E115" s="702" t="s">
        <v>918</v>
      </c>
      <c r="F115" s="589" t="s">
        <v>755</v>
      </c>
      <c r="G115" s="589" t="s">
        <v>34</v>
      </c>
      <c r="H115" s="589" t="s">
        <v>34</v>
      </c>
      <c r="I115" s="589" t="s">
        <v>34</v>
      </c>
      <c r="J115" s="589" t="s">
        <v>282</v>
      </c>
      <c r="K115" s="678" t="s">
        <v>272</v>
      </c>
      <c r="L115" s="63" t="s">
        <v>13</v>
      </c>
      <c r="M115" s="63"/>
      <c r="N115" s="63">
        <v>400</v>
      </c>
      <c r="O115" s="63">
        <v>7.5</v>
      </c>
      <c r="P115" s="111">
        <f t="shared" si="109"/>
        <v>14.965945761001869</v>
      </c>
      <c r="Q115" s="55"/>
      <c r="R115" s="139">
        <f t="shared" si="110"/>
        <v>0.81</v>
      </c>
      <c r="S115" s="139">
        <f t="shared" si="87"/>
        <v>0.81</v>
      </c>
      <c r="T115" s="139">
        <f t="shared" si="111"/>
        <v>0.89300000000000002</v>
      </c>
      <c r="U115" s="140">
        <f t="shared" si="88"/>
        <v>1</v>
      </c>
      <c r="V115" s="113">
        <f t="shared" si="89"/>
        <v>10.368711376550122</v>
      </c>
      <c r="W115" s="8">
        <v>0</v>
      </c>
      <c r="X115" s="8">
        <v>0</v>
      </c>
      <c r="Y115" s="111">
        <f t="shared" si="112"/>
        <v>0</v>
      </c>
      <c r="Z115" s="111">
        <f t="shared" si="113"/>
        <v>0</v>
      </c>
      <c r="AA115" s="44">
        <f t="shared" si="114"/>
        <v>0</v>
      </c>
      <c r="AB115" s="133">
        <v>0</v>
      </c>
      <c r="AC115" s="133">
        <v>0</v>
      </c>
      <c r="AD115" s="111">
        <f t="shared" si="115"/>
        <v>0</v>
      </c>
      <c r="AE115" s="111">
        <f t="shared" si="116"/>
        <v>0</v>
      </c>
      <c r="AF115" s="44">
        <f t="shared" si="117"/>
        <v>0</v>
      </c>
      <c r="AG115" s="8"/>
      <c r="AH115" s="90"/>
      <c r="AI115" s="110">
        <v>0.8</v>
      </c>
      <c r="AJ115" s="422">
        <f t="shared" si="118"/>
        <v>20</v>
      </c>
      <c r="AK115" s="432">
        <f t="shared" si="119"/>
        <v>14.965945761001869</v>
      </c>
      <c r="AL115" s="285"/>
      <c r="AN115" s="316">
        <f t="shared" si="120"/>
        <v>400</v>
      </c>
      <c r="AO115" s="294">
        <f t="shared" si="121"/>
        <v>0</v>
      </c>
      <c r="AP115" s="294" t="str">
        <f t="shared" si="122"/>
        <v/>
      </c>
      <c r="AQ115" s="292"/>
      <c r="AR115" s="294">
        <f t="shared" si="123"/>
        <v>0</v>
      </c>
      <c r="AS115" s="294" t="str">
        <f t="shared" si="124"/>
        <v/>
      </c>
      <c r="AT115" s="295">
        <f t="shared" si="125"/>
        <v>19</v>
      </c>
      <c r="AU115" s="295">
        <f t="shared" si="90"/>
        <v>16</v>
      </c>
      <c r="AV115" s="295">
        <f t="shared" si="91"/>
        <v>20</v>
      </c>
      <c r="AW115" s="295"/>
      <c r="AX115" s="292">
        <f t="shared" si="126"/>
        <v>20</v>
      </c>
      <c r="AY115" s="295"/>
      <c r="AZ115" s="295"/>
      <c r="BA115" s="295"/>
      <c r="BB115" s="295"/>
      <c r="BC115" s="295"/>
      <c r="BD115" s="295"/>
    </row>
    <row r="116" spans="1:59" s="7" customFormat="1" ht="12.6" customHeight="1" x14ac:dyDescent="0.2">
      <c r="B116" s="710">
        <v>730</v>
      </c>
      <c r="C116" s="6"/>
      <c r="D116" s="701" t="s">
        <v>309</v>
      </c>
      <c r="E116" s="702" t="s">
        <v>915</v>
      </c>
      <c r="F116" s="589" t="s">
        <v>755</v>
      </c>
      <c r="G116" s="589" t="s">
        <v>34</v>
      </c>
      <c r="H116" s="589" t="s">
        <v>34</v>
      </c>
      <c r="I116" s="589" t="s">
        <v>34</v>
      </c>
      <c r="J116" s="589" t="s">
        <v>282</v>
      </c>
      <c r="K116" s="678" t="s">
        <v>272</v>
      </c>
      <c r="L116" s="63" t="s">
        <v>13</v>
      </c>
      <c r="M116" s="63"/>
      <c r="N116" s="63">
        <v>400</v>
      </c>
      <c r="O116" s="63">
        <v>7.5</v>
      </c>
      <c r="P116" s="111">
        <f t="shared" si="109"/>
        <v>14.965945761001869</v>
      </c>
      <c r="Q116" s="55"/>
      <c r="R116" s="139">
        <f t="shared" si="110"/>
        <v>0.81</v>
      </c>
      <c r="S116" s="139">
        <f t="shared" si="87"/>
        <v>0.81</v>
      </c>
      <c r="T116" s="139">
        <f t="shared" si="111"/>
        <v>0.89300000000000002</v>
      </c>
      <c r="U116" s="140">
        <f t="shared" si="88"/>
        <v>1</v>
      </c>
      <c r="V116" s="113">
        <f t="shared" si="89"/>
        <v>10.368711376550122</v>
      </c>
      <c r="W116" s="8">
        <v>0</v>
      </c>
      <c r="X116" s="8">
        <v>0</v>
      </c>
      <c r="Y116" s="111">
        <f t="shared" si="112"/>
        <v>0</v>
      </c>
      <c r="Z116" s="111">
        <f t="shared" si="113"/>
        <v>0</v>
      </c>
      <c r="AA116" s="44">
        <f t="shared" si="114"/>
        <v>0</v>
      </c>
      <c r="AB116" s="133">
        <v>0</v>
      </c>
      <c r="AC116" s="133">
        <v>0</v>
      </c>
      <c r="AD116" s="111">
        <f t="shared" si="115"/>
        <v>0</v>
      </c>
      <c r="AE116" s="111">
        <f t="shared" si="116"/>
        <v>0</v>
      </c>
      <c r="AF116" s="44">
        <f t="shared" si="117"/>
        <v>0</v>
      </c>
      <c r="AG116" s="8"/>
      <c r="AH116" s="90"/>
      <c r="AI116" s="110">
        <v>0.8</v>
      </c>
      <c r="AJ116" s="422">
        <f t="shared" si="118"/>
        <v>20</v>
      </c>
      <c r="AK116" s="432">
        <f t="shared" si="119"/>
        <v>14.965945761001869</v>
      </c>
      <c r="AL116" s="285"/>
      <c r="AN116" s="316">
        <f t="shared" si="120"/>
        <v>400</v>
      </c>
      <c r="AO116" s="294">
        <f t="shared" si="121"/>
        <v>0</v>
      </c>
      <c r="AP116" s="294" t="str">
        <f t="shared" si="122"/>
        <v/>
      </c>
      <c r="AQ116" s="292"/>
      <c r="AR116" s="294">
        <f t="shared" si="123"/>
        <v>0</v>
      </c>
      <c r="AS116" s="294" t="str">
        <f t="shared" si="124"/>
        <v/>
      </c>
      <c r="AT116" s="295">
        <f t="shared" si="125"/>
        <v>19</v>
      </c>
      <c r="AU116" s="295">
        <f t="shared" si="90"/>
        <v>16</v>
      </c>
      <c r="AV116" s="295">
        <f t="shared" si="91"/>
        <v>20</v>
      </c>
      <c r="AW116" s="295"/>
      <c r="AX116" s="292">
        <f t="shared" si="126"/>
        <v>20</v>
      </c>
      <c r="AY116" s="295"/>
      <c r="AZ116" s="295"/>
      <c r="BA116" s="295"/>
      <c r="BB116" s="295"/>
      <c r="BC116" s="295"/>
      <c r="BD116" s="295"/>
    </row>
    <row r="117" spans="1:59" s="7" customFormat="1" ht="12.6" customHeight="1" x14ac:dyDescent="0.2">
      <c r="B117" s="710"/>
      <c r="C117" s="6"/>
      <c r="D117" s="701"/>
      <c r="E117" s="702"/>
      <c r="F117" s="589"/>
      <c r="G117" s="589"/>
      <c r="H117" s="589"/>
      <c r="I117" s="589"/>
      <c r="J117" s="589"/>
      <c r="K117" s="589"/>
      <c r="L117" s="63"/>
      <c r="M117" s="63"/>
      <c r="N117" s="63"/>
      <c r="O117" s="63"/>
      <c r="P117" s="111"/>
      <c r="Q117" s="55"/>
      <c r="R117" s="139"/>
      <c r="S117" s="139"/>
      <c r="T117" s="139"/>
      <c r="U117" s="140"/>
      <c r="V117" s="113"/>
      <c r="W117" s="8"/>
      <c r="X117" s="8"/>
      <c r="Y117" s="111"/>
      <c r="Z117" s="111"/>
      <c r="AA117" s="44"/>
      <c r="AB117" s="133"/>
      <c r="AC117" s="133"/>
      <c r="AD117" s="111"/>
      <c r="AE117" s="111"/>
      <c r="AF117" s="44"/>
      <c r="AG117" s="8"/>
      <c r="AH117" s="90"/>
      <c r="AI117" s="110"/>
      <c r="AJ117" s="422"/>
      <c r="AK117" s="432"/>
      <c r="AL117" s="285"/>
      <c r="AN117" s="316"/>
      <c r="AO117" s="294"/>
      <c r="AP117" s="294"/>
      <c r="AQ117" s="292"/>
      <c r="AR117" s="294"/>
      <c r="AS117" s="294"/>
      <c r="AT117" s="295"/>
      <c r="AU117" s="295"/>
      <c r="AV117" s="295"/>
      <c r="AW117" s="295"/>
      <c r="AX117" s="292"/>
      <c r="AY117" s="295"/>
      <c r="AZ117" s="295"/>
      <c r="BA117" s="295"/>
      <c r="BB117" s="295"/>
      <c r="BC117" s="295"/>
      <c r="BD117" s="295"/>
    </row>
    <row r="118" spans="1:59" x14ac:dyDescent="0.2">
      <c r="A118" s="733" t="s">
        <v>829</v>
      </c>
      <c r="B118" s="710">
        <v>731</v>
      </c>
      <c r="D118" s="701" t="s">
        <v>939</v>
      </c>
      <c r="E118" s="702" t="s">
        <v>936</v>
      </c>
      <c r="F118" s="589" t="s">
        <v>33</v>
      </c>
      <c r="G118" s="589" t="s">
        <v>28</v>
      </c>
      <c r="H118" s="589" t="s">
        <v>19</v>
      </c>
      <c r="I118" s="589" t="s">
        <v>20</v>
      </c>
      <c r="J118" s="589" t="s">
        <v>282</v>
      </c>
      <c r="K118" s="589" t="s">
        <v>220</v>
      </c>
      <c r="L118" s="63" t="s">
        <v>12</v>
      </c>
      <c r="M118" s="678" t="s">
        <v>272</v>
      </c>
      <c r="N118" s="63">
        <v>400</v>
      </c>
      <c r="O118" s="63">
        <v>0.75</v>
      </c>
      <c r="P118" s="111">
        <f t="shared" ref="P118:P128" si="127">IF(N118=400,O118*1000/(400*SQRT(3)*R118*T118),IF(N118=230,O118*1000/(230*R118*T118),"???"))</f>
        <v>1.5786789866571609</v>
      </c>
      <c r="Q118" s="755" t="s">
        <v>272</v>
      </c>
      <c r="R118" s="139">
        <v>0.79</v>
      </c>
      <c r="S118" s="139">
        <v>0.79</v>
      </c>
      <c r="T118" s="139">
        <v>0.86799999999999999</v>
      </c>
      <c r="U118" s="140">
        <v>1</v>
      </c>
      <c r="V118" s="113">
        <f t="shared" si="89"/>
        <v>1.0937408854926209</v>
      </c>
      <c r="W118" s="8">
        <v>1</v>
      </c>
      <c r="X118" s="8">
        <v>0.8</v>
      </c>
      <c r="Y118" s="111">
        <f t="shared" ref="Y118:Y128" si="128">IF(($O118&gt;0)*(X118&gt;0),$O118*X118,0)</f>
        <v>0.60000000000000009</v>
      </c>
      <c r="Z118" s="111">
        <f t="shared" ref="Z118:Z128" si="129">IF(($O118&gt;0),($O118*X118*W118)/($T118*$U118),0)</f>
        <v>0.69124423963133652</v>
      </c>
      <c r="AA118" s="44">
        <f t="shared" ref="AA118:AA128" si="130">IF((Z118&gt;0),Z118/$S118,0)</f>
        <v>0.87499270839409682</v>
      </c>
      <c r="AB118" s="133">
        <v>1</v>
      </c>
      <c r="AC118" s="133">
        <v>1</v>
      </c>
      <c r="AD118" s="111">
        <f>IF(($O118&gt;0)*(AC118&gt;0),$O118*AC118,0)</f>
        <v>0.75</v>
      </c>
      <c r="AE118" s="111">
        <f>IF(($O118&gt;0),($O118*AC118*AB118)/($T118*$U118),0)</f>
        <v>0.86405529953917048</v>
      </c>
      <c r="AF118" s="44">
        <f>IF((AE118&gt;0),AE118/$S118,0)</f>
        <v>1.0937408854926207</v>
      </c>
      <c r="AG118" s="8"/>
      <c r="AH118" s="90"/>
      <c r="AI118" s="110">
        <v>0.8</v>
      </c>
      <c r="AJ118" s="422">
        <f>AX118</f>
        <v>2</v>
      </c>
      <c r="AK118" s="432">
        <v>6.3147159466286436</v>
      </c>
      <c r="AL118" s="285"/>
      <c r="AM118" s="7"/>
      <c r="AN118" s="316">
        <f t="shared" ref="AN118:AN124" si="131">IF($N118&gt;0,$N118,"")</f>
        <v>400</v>
      </c>
      <c r="AO118" s="294">
        <f t="shared" ref="AO118:AO124" si="132">IF($N118=400,$AA118,"")</f>
        <v>0.87499270839409682</v>
      </c>
      <c r="AP118" s="294" t="str">
        <f t="shared" ref="AP118:AP124" si="133">IF($N118=230,$AA118,"")</f>
        <v/>
      </c>
      <c r="AQ118" s="292"/>
      <c r="AR118" s="294">
        <f t="shared" ref="AR118:AR124" si="134">IF($N118=400,$AF118,"")</f>
        <v>1.0937408854926207</v>
      </c>
      <c r="AS118" s="294" t="str">
        <f t="shared" ref="AS118:AS124" si="135">IF($N118=230,$AF118,"")</f>
        <v/>
      </c>
      <c r="AT118" s="295">
        <f t="shared" ref="AT118:AT124" si="136">CEILING((P118/AI118),1)</f>
        <v>2</v>
      </c>
      <c r="AU118" s="295">
        <f t="shared" ref="AU118:AU124" si="137">IF($AT118&gt;0,VLOOKUP($AT118,automaatkeuze,1),"")</f>
        <v>2</v>
      </c>
      <c r="AV118" s="295">
        <f t="shared" ref="AV118:AV124" si="138">IF($AT118&gt;0,VLOOKUP($AT118,automaatkeuze,3),"")</f>
        <v>3</v>
      </c>
      <c r="AW118" s="295"/>
      <c r="AX118" s="292">
        <f t="shared" ref="AX118:AX124" si="139">IF(AT118&gt;AU118,AV118,AU118)</f>
        <v>2</v>
      </c>
      <c r="AY118" s="295"/>
      <c r="AZ118" s="295"/>
      <c r="BA118" s="295"/>
      <c r="BB118" s="295"/>
      <c r="BC118" s="295"/>
      <c r="BD118" s="295"/>
      <c r="BE118" s="7"/>
      <c r="BF118" s="7"/>
      <c r="BG118" s="7"/>
    </row>
    <row r="119" spans="1:59" x14ac:dyDescent="0.2">
      <c r="A119" s="733" t="s">
        <v>829</v>
      </c>
      <c r="B119" s="710">
        <v>731</v>
      </c>
      <c r="D119" s="701" t="s">
        <v>940</v>
      </c>
      <c r="E119" s="702" t="s">
        <v>937</v>
      </c>
      <c r="F119" s="589" t="s">
        <v>33</v>
      </c>
      <c r="G119" s="589" t="s">
        <v>28</v>
      </c>
      <c r="H119" s="589" t="s">
        <v>19</v>
      </c>
      <c r="I119" s="589" t="s">
        <v>20</v>
      </c>
      <c r="J119" s="589" t="s">
        <v>282</v>
      </c>
      <c r="K119" s="589" t="s">
        <v>220</v>
      </c>
      <c r="L119" s="63" t="s">
        <v>12</v>
      </c>
      <c r="M119" s="678" t="s">
        <v>272</v>
      </c>
      <c r="N119" s="63">
        <v>400</v>
      </c>
      <c r="O119" s="63">
        <v>0.75</v>
      </c>
      <c r="P119" s="111">
        <f t="shared" si="127"/>
        <v>1.5786789866571609</v>
      </c>
      <c r="Q119" s="755" t="s">
        <v>272</v>
      </c>
      <c r="R119" s="139">
        <v>0.79</v>
      </c>
      <c r="S119" s="139">
        <v>0.79</v>
      </c>
      <c r="T119" s="139">
        <v>0.86799999999999999</v>
      </c>
      <c r="U119" s="140">
        <v>1</v>
      </c>
      <c r="V119" s="113">
        <f t="shared" si="89"/>
        <v>1.0937408854926209</v>
      </c>
      <c r="W119" s="8">
        <v>1</v>
      </c>
      <c r="X119" s="8">
        <v>0.8</v>
      </c>
      <c r="Y119" s="111">
        <f t="shared" si="128"/>
        <v>0.60000000000000009</v>
      </c>
      <c r="Z119" s="111">
        <f t="shared" si="129"/>
        <v>0.69124423963133652</v>
      </c>
      <c r="AA119" s="44">
        <f t="shared" si="130"/>
        <v>0.87499270839409682</v>
      </c>
      <c r="AB119" s="133">
        <v>1</v>
      </c>
      <c r="AC119" s="133">
        <v>1</v>
      </c>
      <c r="AD119" s="111">
        <f>IF(($O119&gt;0)*(AC119&gt;0),$O119*AC119,0)</f>
        <v>0.75</v>
      </c>
      <c r="AE119" s="111">
        <f>IF(($O119&gt;0),($O119*AC119*AB119)/($T119*$U119),0)</f>
        <v>0.86405529953917048</v>
      </c>
      <c r="AF119" s="44">
        <f>IF((AE119&gt;0),AE119/$S119,0)</f>
        <v>1.0937408854926207</v>
      </c>
      <c r="AG119" s="8"/>
      <c r="AH119" s="90"/>
      <c r="AI119" s="110">
        <v>0.8</v>
      </c>
      <c r="AJ119" s="422">
        <f>AX119</f>
        <v>2</v>
      </c>
      <c r="AK119" s="432">
        <v>6.3147159466286436</v>
      </c>
      <c r="AL119" s="285"/>
      <c r="AM119" s="7"/>
      <c r="AN119" s="316">
        <f t="shared" si="131"/>
        <v>400</v>
      </c>
      <c r="AO119" s="294">
        <f t="shared" si="132"/>
        <v>0.87499270839409682</v>
      </c>
      <c r="AP119" s="294" t="str">
        <f t="shared" si="133"/>
        <v/>
      </c>
      <c r="AQ119" s="292"/>
      <c r="AR119" s="294">
        <f t="shared" si="134"/>
        <v>1.0937408854926207</v>
      </c>
      <c r="AS119" s="294" t="str">
        <f t="shared" si="135"/>
        <v/>
      </c>
      <c r="AT119" s="295">
        <f t="shared" si="136"/>
        <v>2</v>
      </c>
      <c r="AU119" s="295">
        <f t="shared" si="137"/>
        <v>2</v>
      </c>
      <c r="AV119" s="295">
        <f t="shared" si="138"/>
        <v>3</v>
      </c>
      <c r="AW119" s="295"/>
      <c r="AX119" s="292">
        <f t="shared" si="139"/>
        <v>2</v>
      </c>
      <c r="AY119" s="295"/>
      <c r="AZ119" s="295"/>
      <c r="BA119" s="295"/>
      <c r="BB119" s="295"/>
      <c r="BC119" s="295"/>
      <c r="BD119" s="295"/>
      <c r="BE119" s="7"/>
      <c r="BF119" s="7"/>
      <c r="BG119" s="7"/>
    </row>
    <row r="120" spans="1:59" x14ac:dyDescent="0.2">
      <c r="A120" s="733" t="s">
        <v>829</v>
      </c>
      <c r="B120" s="650">
        <v>731</v>
      </c>
      <c r="C120" s="63"/>
      <c r="D120" s="701" t="s">
        <v>941</v>
      </c>
      <c r="E120" s="702" t="s">
        <v>938</v>
      </c>
      <c r="F120" s="589" t="s">
        <v>33</v>
      </c>
      <c r="G120" s="589" t="s">
        <v>28</v>
      </c>
      <c r="H120" s="589" t="s">
        <v>19</v>
      </c>
      <c r="I120" s="589" t="s">
        <v>20</v>
      </c>
      <c r="J120" s="589" t="s">
        <v>282</v>
      </c>
      <c r="K120" s="589" t="s">
        <v>220</v>
      </c>
      <c r="L120" s="63" t="s">
        <v>12</v>
      </c>
      <c r="M120" s="678" t="s">
        <v>272</v>
      </c>
      <c r="N120" s="63">
        <v>400</v>
      </c>
      <c r="O120" s="63">
        <v>0.75</v>
      </c>
      <c r="P120" s="111">
        <f t="shared" si="127"/>
        <v>1.5786789866571609</v>
      </c>
      <c r="Q120" s="755" t="s">
        <v>272</v>
      </c>
      <c r="R120" s="139">
        <v>0.79</v>
      </c>
      <c r="S120" s="139">
        <v>0.79</v>
      </c>
      <c r="T120" s="139">
        <v>0.86799999999999999</v>
      </c>
      <c r="U120" s="140">
        <v>1</v>
      </c>
      <c r="V120" s="113">
        <f t="shared" si="89"/>
        <v>1.0937408854926209</v>
      </c>
      <c r="W120" s="8">
        <v>1</v>
      </c>
      <c r="X120" s="8">
        <v>0.8</v>
      </c>
      <c r="Y120" s="111">
        <f t="shared" si="128"/>
        <v>0.60000000000000009</v>
      </c>
      <c r="Z120" s="111">
        <f t="shared" si="129"/>
        <v>0.69124423963133652</v>
      </c>
      <c r="AA120" s="44">
        <f t="shared" si="130"/>
        <v>0.87499270839409682</v>
      </c>
      <c r="AB120" s="133">
        <v>1</v>
      </c>
      <c r="AC120" s="133">
        <v>1</v>
      </c>
      <c r="AD120" s="111">
        <f>IF(($O120&gt;0)*(AC120&gt;0),$O120*AC120,0)</f>
        <v>0.75</v>
      </c>
      <c r="AE120" s="111">
        <f>IF(($O120&gt;0),($O120*AC120*AB120)/($T120*$U120),0)</f>
        <v>0.86405529953917048</v>
      </c>
      <c r="AF120" s="44">
        <f>IF((AE120&gt;0),AE120/$S120,0)</f>
        <v>1.0937408854926207</v>
      </c>
      <c r="AG120" s="8"/>
      <c r="AH120" s="90"/>
      <c r="AI120" s="110">
        <v>0.8</v>
      </c>
      <c r="AJ120" s="422">
        <f>AX120</f>
        <v>2</v>
      </c>
      <c r="AK120" s="432">
        <v>6.3147159466286436</v>
      </c>
      <c r="AL120" s="285"/>
      <c r="AM120" s="7"/>
      <c r="AN120" s="316">
        <f t="shared" si="131"/>
        <v>400</v>
      </c>
      <c r="AO120" s="294">
        <f t="shared" si="132"/>
        <v>0.87499270839409682</v>
      </c>
      <c r="AP120" s="294" t="str">
        <f t="shared" si="133"/>
        <v/>
      </c>
      <c r="AQ120" s="292"/>
      <c r="AR120" s="294">
        <f t="shared" si="134"/>
        <v>1.0937408854926207</v>
      </c>
      <c r="AS120" s="294" t="str">
        <f t="shared" si="135"/>
        <v/>
      </c>
      <c r="AT120" s="295">
        <f t="shared" si="136"/>
        <v>2</v>
      </c>
      <c r="AU120" s="295">
        <f t="shared" si="137"/>
        <v>2</v>
      </c>
      <c r="AV120" s="295">
        <f t="shared" si="138"/>
        <v>3</v>
      </c>
      <c r="AW120" s="295"/>
      <c r="AX120" s="292">
        <f t="shared" si="139"/>
        <v>2</v>
      </c>
      <c r="AY120" s="295"/>
      <c r="AZ120" s="295"/>
      <c r="BA120" s="295"/>
      <c r="BB120" s="295"/>
      <c r="BC120" s="295"/>
      <c r="BD120" s="295"/>
      <c r="BE120" s="7"/>
      <c r="BF120" s="7"/>
      <c r="BG120" s="7"/>
    </row>
    <row r="121" spans="1:59" s="7" customFormat="1" ht="12.6" customHeight="1" x14ac:dyDescent="0.2">
      <c r="B121" s="650">
        <v>731</v>
      </c>
      <c r="C121" s="63"/>
      <c r="D121" s="701" t="s">
        <v>922</v>
      </c>
      <c r="E121" s="702" t="s">
        <v>923</v>
      </c>
      <c r="F121" s="589" t="s">
        <v>33</v>
      </c>
      <c r="G121" s="589" t="s">
        <v>28</v>
      </c>
      <c r="H121" s="589" t="s">
        <v>19</v>
      </c>
      <c r="I121" s="589" t="s">
        <v>20</v>
      </c>
      <c r="J121" s="678" t="s">
        <v>272</v>
      </c>
      <c r="K121" s="590" t="s">
        <v>233</v>
      </c>
      <c r="L121" s="63" t="s">
        <v>58</v>
      </c>
      <c r="M121" s="678" t="s">
        <v>272</v>
      </c>
      <c r="N121" s="680" t="s">
        <v>493</v>
      </c>
      <c r="O121" s="63">
        <v>0.01</v>
      </c>
      <c r="P121" s="111"/>
      <c r="Q121" s="678" t="s">
        <v>272</v>
      </c>
      <c r="R121" s="17"/>
      <c r="S121" s="17"/>
      <c r="T121" s="23"/>
      <c r="U121" s="23"/>
      <c r="V121" s="113"/>
      <c r="W121" s="8"/>
      <c r="X121" s="8"/>
      <c r="Y121" s="111"/>
      <c r="Z121" s="111"/>
      <c r="AA121" s="44"/>
      <c r="AB121" s="133"/>
      <c r="AC121" s="133"/>
      <c r="AD121" s="111"/>
      <c r="AE121" s="111"/>
      <c r="AF121" s="44"/>
      <c r="AG121" s="8"/>
      <c r="AH121" s="90"/>
      <c r="AI121" s="110"/>
      <c r="AJ121" s="422"/>
      <c r="AK121" s="432"/>
      <c r="AL121" s="285"/>
      <c r="AN121" s="316"/>
      <c r="AO121" s="294"/>
      <c r="AP121" s="294"/>
      <c r="AQ121" s="292"/>
      <c r="AR121" s="294"/>
      <c r="AS121" s="294"/>
      <c r="AT121" s="295"/>
      <c r="AU121" s="295"/>
      <c r="AV121" s="295"/>
      <c r="AW121" s="295"/>
      <c r="AX121" s="292"/>
      <c r="AY121" s="295"/>
      <c r="AZ121" s="295"/>
      <c r="BA121" s="295"/>
      <c r="BB121" s="295"/>
      <c r="BC121" s="295"/>
      <c r="BD121" s="295"/>
    </row>
    <row r="122" spans="1:59" s="7" customFormat="1" ht="12.6" customHeight="1" x14ac:dyDescent="0.2">
      <c r="A122" s="733" t="s">
        <v>829</v>
      </c>
      <c r="B122" s="650">
        <v>731</v>
      </c>
      <c r="C122" s="63"/>
      <c r="D122" s="701" t="s">
        <v>234</v>
      </c>
      <c r="E122" s="702" t="s">
        <v>315</v>
      </c>
      <c r="F122" s="699" t="s">
        <v>33</v>
      </c>
      <c r="G122" s="589" t="s">
        <v>28</v>
      </c>
      <c r="H122" s="589" t="s">
        <v>19</v>
      </c>
      <c r="I122" s="589" t="s">
        <v>20</v>
      </c>
      <c r="J122" s="589" t="s">
        <v>282</v>
      </c>
      <c r="K122" s="589" t="s">
        <v>220</v>
      </c>
      <c r="L122" s="589" t="s">
        <v>16</v>
      </c>
      <c r="M122" s="589" t="s">
        <v>67</v>
      </c>
      <c r="N122" s="63">
        <v>400</v>
      </c>
      <c r="O122" s="63">
        <v>5.5</v>
      </c>
      <c r="P122" s="111">
        <f t="shared" si="127"/>
        <v>11.012021364069016</v>
      </c>
      <c r="Q122" s="591" t="s">
        <v>67</v>
      </c>
      <c r="R122" s="139">
        <f t="shared" ref="R122:R128" si="140">IF($O122&gt;0,VLOOKUP($O122,motoren,2),"")</f>
        <v>0.81</v>
      </c>
      <c r="S122" s="139">
        <f t="shared" si="87"/>
        <v>0.95</v>
      </c>
      <c r="T122" s="139">
        <f t="shared" ref="T122:T128" si="141">IF($O122&gt;0,VLOOKUP($O122,motoren,3),"")</f>
        <v>0.89</v>
      </c>
      <c r="U122" s="140">
        <f t="shared" si="88"/>
        <v>0.95</v>
      </c>
      <c r="V122" s="113">
        <f t="shared" si="89"/>
        <v>6.8473964331289503</v>
      </c>
      <c r="W122" s="8">
        <v>1</v>
      </c>
      <c r="X122" s="8">
        <v>0.8</v>
      </c>
      <c r="Y122" s="111">
        <f t="shared" si="128"/>
        <v>4.4000000000000004</v>
      </c>
      <c r="Z122" s="111">
        <f t="shared" si="129"/>
        <v>5.2040212891780024</v>
      </c>
      <c r="AA122" s="44">
        <f t="shared" si="130"/>
        <v>5.4779171465031604</v>
      </c>
      <c r="AB122" s="133">
        <v>1</v>
      </c>
      <c r="AC122" s="133">
        <v>1</v>
      </c>
      <c r="AD122" s="111">
        <f t="shared" ref="AD122:AD128" si="142">IF(($O122&gt;0)*(AC122&gt;0),$O122*AC122,0)</f>
        <v>5.5</v>
      </c>
      <c r="AE122" s="111">
        <f t="shared" ref="AE122:AE128" si="143">IF(($O122&gt;0),($O122*AC122*AB122)/($T122*$U122),0)</f>
        <v>6.5050266114725019</v>
      </c>
      <c r="AF122" s="44">
        <f t="shared" ref="AF122:AF128" si="144">IF((AE122&gt;0),AE122/$S122,0)</f>
        <v>6.8473964331289494</v>
      </c>
      <c r="AG122" s="8"/>
      <c r="AH122" s="90"/>
      <c r="AI122" s="110">
        <v>0.8</v>
      </c>
      <c r="AJ122" s="422">
        <f t="shared" ref="AJ122:AJ128" si="145">AX122</f>
        <v>16</v>
      </c>
      <c r="AK122" s="432">
        <f t="shared" ref="AK122:AK128" si="146">IF(P122&gt;0,P122,"")</f>
        <v>11.012021364069016</v>
      </c>
      <c r="AL122" s="777" t="s">
        <v>926</v>
      </c>
      <c r="AN122" s="316">
        <f t="shared" si="131"/>
        <v>400</v>
      </c>
      <c r="AO122" s="294">
        <f t="shared" si="132"/>
        <v>5.4779171465031604</v>
      </c>
      <c r="AP122" s="294" t="str">
        <f t="shared" si="133"/>
        <v/>
      </c>
      <c r="AQ122" s="292"/>
      <c r="AR122" s="294">
        <f t="shared" si="134"/>
        <v>6.8473964331289494</v>
      </c>
      <c r="AS122" s="294" t="str">
        <f t="shared" si="135"/>
        <v/>
      </c>
      <c r="AT122" s="295">
        <f t="shared" si="136"/>
        <v>14</v>
      </c>
      <c r="AU122" s="295">
        <f t="shared" si="137"/>
        <v>13</v>
      </c>
      <c r="AV122" s="295">
        <f t="shared" si="138"/>
        <v>16</v>
      </c>
      <c r="AW122" s="295"/>
      <c r="AX122" s="292">
        <f t="shared" si="139"/>
        <v>16</v>
      </c>
      <c r="AY122" s="295"/>
      <c r="AZ122" s="295"/>
      <c r="BA122" s="295"/>
      <c r="BB122" s="295"/>
      <c r="BC122" s="295"/>
      <c r="BD122" s="295"/>
    </row>
    <row r="123" spans="1:59" s="7" customFormat="1" ht="12.6" customHeight="1" x14ac:dyDescent="0.2">
      <c r="A123" s="733" t="s">
        <v>829</v>
      </c>
      <c r="B123" s="710">
        <v>731</v>
      </c>
      <c r="C123" s="6"/>
      <c r="D123" s="701" t="s">
        <v>313</v>
      </c>
      <c r="E123" s="702" t="s">
        <v>316</v>
      </c>
      <c r="F123" s="699" t="s">
        <v>33</v>
      </c>
      <c r="G123" s="589" t="s">
        <v>28</v>
      </c>
      <c r="H123" s="589" t="s">
        <v>19</v>
      </c>
      <c r="I123" s="589" t="s">
        <v>20</v>
      </c>
      <c r="J123" s="589" t="s">
        <v>282</v>
      </c>
      <c r="K123" s="589" t="s">
        <v>220</v>
      </c>
      <c r="L123" s="589" t="s">
        <v>16</v>
      </c>
      <c r="M123" s="589" t="s">
        <v>67</v>
      </c>
      <c r="N123" s="63">
        <v>400</v>
      </c>
      <c r="O123" s="63">
        <v>5.5</v>
      </c>
      <c r="P123" s="111">
        <f t="shared" si="127"/>
        <v>11.012021364069016</v>
      </c>
      <c r="Q123" s="591" t="s">
        <v>67</v>
      </c>
      <c r="R123" s="139">
        <f t="shared" si="140"/>
        <v>0.81</v>
      </c>
      <c r="S123" s="139">
        <f t="shared" si="87"/>
        <v>0.95</v>
      </c>
      <c r="T123" s="139">
        <f t="shared" si="141"/>
        <v>0.89</v>
      </c>
      <c r="U123" s="140">
        <f t="shared" si="88"/>
        <v>0.95</v>
      </c>
      <c r="V123" s="113">
        <f t="shared" si="89"/>
        <v>6.8473964331289503</v>
      </c>
      <c r="W123" s="8">
        <v>1</v>
      </c>
      <c r="X123" s="8">
        <v>0.8</v>
      </c>
      <c r="Y123" s="111">
        <f t="shared" si="128"/>
        <v>4.4000000000000004</v>
      </c>
      <c r="Z123" s="111">
        <f t="shared" si="129"/>
        <v>5.2040212891780024</v>
      </c>
      <c r="AA123" s="44">
        <f t="shared" si="130"/>
        <v>5.4779171465031604</v>
      </c>
      <c r="AB123" s="133">
        <v>1</v>
      </c>
      <c r="AC123" s="133">
        <v>1</v>
      </c>
      <c r="AD123" s="111">
        <f t="shared" si="142"/>
        <v>5.5</v>
      </c>
      <c r="AE123" s="111">
        <f t="shared" si="143"/>
        <v>6.5050266114725019</v>
      </c>
      <c r="AF123" s="44">
        <f t="shared" si="144"/>
        <v>6.8473964331289494</v>
      </c>
      <c r="AG123" s="8"/>
      <c r="AH123" s="90"/>
      <c r="AI123" s="110">
        <v>0.8</v>
      </c>
      <c r="AJ123" s="422">
        <f t="shared" si="145"/>
        <v>16</v>
      </c>
      <c r="AK123" s="432">
        <f t="shared" si="146"/>
        <v>11.012021364069016</v>
      </c>
      <c r="AL123" s="777" t="s">
        <v>926</v>
      </c>
      <c r="AN123" s="316">
        <f t="shared" si="131"/>
        <v>400</v>
      </c>
      <c r="AO123" s="294">
        <f t="shared" si="132"/>
        <v>5.4779171465031604</v>
      </c>
      <c r="AP123" s="294" t="str">
        <f t="shared" si="133"/>
        <v/>
      </c>
      <c r="AQ123" s="292"/>
      <c r="AR123" s="294">
        <f t="shared" si="134"/>
        <v>6.8473964331289494</v>
      </c>
      <c r="AS123" s="294" t="str">
        <f t="shared" si="135"/>
        <v/>
      </c>
      <c r="AT123" s="295">
        <f t="shared" si="136"/>
        <v>14</v>
      </c>
      <c r="AU123" s="295">
        <f t="shared" si="137"/>
        <v>13</v>
      </c>
      <c r="AV123" s="295">
        <f t="shared" si="138"/>
        <v>16</v>
      </c>
      <c r="AW123" s="295"/>
      <c r="AX123" s="292">
        <f t="shared" si="139"/>
        <v>16</v>
      </c>
      <c r="AY123" s="295"/>
      <c r="AZ123" s="295"/>
      <c r="BA123" s="295"/>
      <c r="BB123" s="295"/>
      <c r="BC123" s="295"/>
      <c r="BD123" s="295"/>
    </row>
    <row r="124" spans="1:59" s="7" customFormat="1" ht="12.6" customHeight="1" x14ac:dyDescent="0.2">
      <c r="A124" s="733" t="s">
        <v>829</v>
      </c>
      <c r="B124" s="710">
        <v>731</v>
      </c>
      <c r="C124" s="6"/>
      <c r="D124" s="701" t="s">
        <v>314</v>
      </c>
      <c r="E124" s="702" t="s">
        <v>317</v>
      </c>
      <c r="F124" s="699" t="s">
        <v>33</v>
      </c>
      <c r="G124" s="589" t="s">
        <v>28</v>
      </c>
      <c r="H124" s="589" t="s">
        <v>19</v>
      </c>
      <c r="I124" s="589" t="s">
        <v>20</v>
      </c>
      <c r="J124" s="589" t="s">
        <v>282</v>
      </c>
      <c r="K124" s="589" t="s">
        <v>220</v>
      </c>
      <c r="L124" s="589" t="s">
        <v>16</v>
      </c>
      <c r="M124" s="589" t="s">
        <v>67</v>
      </c>
      <c r="N124" s="63">
        <v>400</v>
      </c>
      <c r="O124" s="63">
        <v>5.5</v>
      </c>
      <c r="P124" s="111">
        <f t="shared" si="127"/>
        <v>11.012021364069016</v>
      </c>
      <c r="Q124" s="591" t="s">
        <v>67</v>
      </c>
      <c r="R124" s="139">
        <f t="shared" si="140"/>
        <v>0.81</v>
      </c>
      <c r="S124" s="139">
        <f t="shared" si="87"/>
        <v>0.95</v>
      </c>
      <c r="T124" s="139">
        <f t="shared" si="141"/>
        <v>0.89</v>
      </c>
      <c r="U124" s="140">
        <f t="shared" si="88"/>
        <v>0.95</v>
      </c>
      <c r="V124" s="113">
        <f t="shared" si="89"/>
        <v>6.8473964331289503</v>
      </c>
      <c r="W124" s="8">
        <v>1</v>
      </c>
      <c r="X124" s="8">
        <v>0.8</v>
      </c>
      <c r="Y124" s="111">
        <f t="shared" si="128"/>
        <v>4.4000000000000004</v>
      </c>
      <c r="Z124" s="111">
        <f t="shared" si="129"/>
        <v>5.2040212891780024</v>
      </c>
      <c r="AA124" s="44">
        <f t="shared" si="130"/>
        <v>5.4779171465031604</v>
      </c>
      <c r="AB124" s="133">
        <v>1</v>
      </c>
      <c r="AC124" s="133">
        <v>1</v>
      </c>
      <c r="AD124" s="111">
        <f t="shared" si="142"/>
        <v>5.5</v>
      </c>
      <c r="AE124" s="111">
        <f t="shared" si="143"/>
        <v>6.5050266114725019</v>
      </c>
      <c r="AF124" s="44">
        <f t="shared" si="144"/>
        <v>6.8473964331289494</v>
      </c>
      <c r="AG124" s="8"/>
      <c r="AH124" s="90"/>
      <c r="AI124" s="110">
        <v>0.8</v>
      </c>
      <c r="AJ124" s="422">
        <f t="shared" si="145"/>
        <v>16</v>
      </c>
      <c r="AK124" s="432">
        <f t="shared" si="146"/>
        <v>11.012021364069016</v>
      </c>
      <c r="AL124" s="777" t="s">
        <v>926</v>
      </c>
      <c r="AN124" s="316">
        <f t="shared" si="131"/>
        <v>400</v>
      </c>
      <c r="AO124" s="294">
        <f t="shared" si="132"/>
        <v>5.4779171465031604</v>
      </c>
      <c r="AP124" s="294" t="str">
        <f t="shared" si="133"/>
        <v/>
      </c>
      <c r="AQ124" s="292"/>
      <c r="AR124" s="294">
        <f t="shared" si="134"/>
        <v>6.8473964331289494</v>
      </c>
      <c r="AS124" s="294" t="str">
        <f t="shared" si="135"/>
        <v/>
      </c>
      <c r="AT124" s="295">
        <f t="shared" si="136"/>
        <v>14</v>
      </c>
      <c r="AU124" s="295">
        <f t="shared" si="137"/>
        <v>13</v>
      </c>
      <c r="AV124" s="295">
        <f t="shared" si="138"/>
        <v>16</v>
      </c>
      <c r="AW124" s="295"/>
      <c r="AX124" s="292">
        <f t="shared" si="139"/>
        <v>16</v>
      </c>
      <c r="AY124" s="295"/>
      <c r="AZ124" s="295"/>
      <c r="BA124" s="295"/>
      <c r="BB124" s="295"/>
      <c r="BC124" s="295"/>
      <c r="BD124" s="295"/>
    </row>
    <row r="125" spans="1:59" s="7" customFormat="1" ht="12.6" customHeight="1" x14ac:dyDescent="0.2">
      <c r="A125" s="733" t="s">
        <v>829</v>
      </c>
      <c r="B125" s="710">
        <v>731</v>
      </c>
      <c r="C125" s="6"/>
      <c r="D125" s="701" t="s">
        <v>489</v>
      </c>
      <c r="E125" s="702" t="s">
        <v>488</v>
      </c>
      <c r="F125" s="699" t="s">
        <v>33</v>
      </c>
      <c r="G125" s="589" t="s">
        <v>28</v>
      </c>
      <c r="H125" s="589" t="s">
        <v>19</v>
      </c>
      <c r="I125" s="589" t="s">
        <v>20</v>
      </c>
      <c r="J125" s="678" t="s">
        <v>272</v>
      </c>
      <c r="K125" s="589" t="s">
        <v>220</v>
      </c>
      <c r="L125" s="589" t="s">
        <v>16</v>
      </c>
      <c r="M125" s="589" t="s">
        <v>67</v>
      </c>
      <c r="N125" s="63">
        <v>400</v>
      </c>
      <c r="O125" s="63">
        <v>5.5</v>
      </c>
      <c r="P125" s="111">
        <f t="shared" si="127"/>
        <v>11.012021364069016</v>
      </c>
      <c r="Q125" s="591" t="s">
        <v>67</v>
      </c>
      <c r="R125" s="139">
        <f t="shared" si="140"/>
        <v>0.81</v>
      </c>
      <c r="S125" s="139">
        <f t="shared" si="87"/>
        <v>0.95</v>
      </c>
      <c r="T125" s="139">
        <f t="shared" si="141"/>
        <v>0.89</v>
      </c>
      <c r="U125" s="140">
        <f t="shared" si="88"/>
        <v>0.95</v>
      </c>
      <c r="V125" s="113">
        <f t="shared" si="89"/>
        <v>6.8473964331289503</v>
      </c>
      <c r="W125" s="8">
        <v>1</v>
      </c>
      <c r="X125" s="8">
        <v>0.8</v>
      </c>
      <c r="Y125" s="111">
        <f t="shared" si="128"/>
        <v>4.4000000000000004</v>
      </c>
      <c r="Z125" s="111">
        <f t="shared" si="129"/>
        <v>5.2040212891780024</v>
      </c>
      <c r="AA125" s="44">
        <f t="shared" si="130"/>
        <v>5.4779171465031604</v>
      </c>
      <c r="AB125" s="133">
        <v>1</v>
      </c>
      <c r="AC125" s="133">
        <v>1</v>
      </c>
      <c r="AD125" s="111">
        <f t="shared" si="142"/>
        <v>5.5</v>
      </c>
      <c r="AE125" s="111">
        <f t="shared" si="143"/>
        <v>6.5050266114725019</v>
      </c>
      <c r="AF125" s="44">
        <f t="shared" si="144"/>
        <v>6.8473964331289494</v>
      </c>
      <c r="AG125" s="8"/>
      <c r="AH125" s="90"/>
      <c r="AI125" s="110">
        <v>0.8</v>
      </c>
      <c r="AJ125" s="422">
        <f t="shared" si="145"/>
        <v>16</v>
      </c>
      <c r="AK125" s="432">
        <f t="shared" si="146"/>
        <v>11.012021364069016</v>
      </c>
      <c r="AL125" s="777" t="s">
        <v>926</v>
      </c>
      <c r="AN125" s="316">
        <f t="shared" ref="AN125:AN127" si="147">IF($N125&gt;0,$N125,"")</f>
        <v>400</v>
      </c>
      <c r="AO125" s="294">
        <f t="shared" ref="AO125:AO127" si="148">IF($N125=400,$AA125,"")</f>
        <v>5.4779171465031604</v>
      </c>
      <c r="AP125" s="294" t="str">
        <f t="shared" ref="AP125:AP127" si="149">IF($N125=230,$AA125,"")</f>
        <v/>
      </c>
      <c r="AQ125" s="292"/>
      <c r="AR125" s="294">
        <f t="shared" ref="AR125:AR127" si="150">IF($N125=400,$AF125,"")</f>
        <v>6.8473964331289494</v>
      </c>
      <c r="AS125" s="294" t="str">
        <f t="shared" ref="AS125:AS127" si="151">IF($N125=230,$AF125,"")</f>
        <v/>
      </c>
      <c r="AT125" s="295">
        <f t="shared" ref="AT125:AT127" si="152">CEILING((P125/AI125),1)</f>
        <v>14</v>
      </c>
      <c r="AU125" s="295">
        <f t="shared" si="90"/>
        <v>13</v>
      </c>
      <c r="AV125" s="295">
        <f t="shared" si="91"/>
        <v>16</v>
      </c>
      <c r="AW125" s="295"/>
      <c r="AX125" s="292">
        <f t="shared" ref="AX125:AX127" si="153">IF(AT125&gt;AU125,AV125,AU125)</f>
        <v>16</v>
      </c>
      <c r="AY125" s="295"/>
      <c r="AZ125" s="295"/>
      <c r="BA125" s="295"/>
      <c r="BB125" s="295"/>
      <c r="BC125" s="295"/>
      <c r="BD125" s="295"/>
    </row>
    <row r="126" spans="1:59" s="7" customFormat="1" ht="12.6" customHeight="1" x14ac:dyDescent="0.2">
      <c r="A126" s="733" t="s">
        <v>829</v>
      </c>
      <c r="B126" s="710">
        <v>731</v>
      </c>
      <c r="C126" s="6"/>
      <c r="D126" s="701" t="s">
        <v>758</v>
      </c>
      <c r="E126" s="702" t="s">
        <v>759</v>
      </c>
      <c r="F126" s="699" t="s">
        <v>33</v>
      </c>
      <c r="G126" s="589" t="s">
        <v>28</v>
      </c>
      <c r="H126" s="589" t="s">
        <v>19</v>
      </c>
      <c r="I126" s="589" t="s">
        <v>20</v>
      </c>
      <c r="J126" s="678" t="s">
        <v>272</v>
      </c>
      <c r="K126" s="589" t="s">
        <v>220</v>
      </c>
      <c r="L126" s="589" t="s">
        <v>16</v>
      </c>
      <c r="M126" s="589" t="s">
        <v>67</v>
      </c>
      <c r="N126" s="63">
        <v>400</v>
      </c>
      <c r="O126" s="63">
        <v>5.5</v>
      </c>
      <c r="P126" s="111">
        <f t="shared" si="127"/>
        <v>11.012021364069016</v>
      </c>
      <c r="Q126" s="591" t="s">
        <v>67</v>
      </c>
      <c r="R126" s="139">
        <f t="shared" si="140"/>
        <v>0.81</v>
      </c>
      <c r="S126" s="139">
        <f t="shared" si="87"/>
        <v>0.95</v>
      </c>
      <c r="T126" s="139">
        <f t="shared" si="141"/>
        <v>0.89</v>
      </c>
      <c r="U126" s="140">
        <f t="shared" si="88"/>
        <v>0.95</v>
      </c>
      <c r="V126" s="113">
        <f t="shared" si="89"/>
        <v>6.8473964331289503</v>
      </c>
      <c r="W126" s="8">
        <v>1</v>
      </c>
      <c r="X126" s="8">
        <v>0.8</v>
      </c>
      <c r="Y126" s="111">
        <f t="shared" si="128"/>
        <v>4.4000000000000004</v>
      </c>
      <c r="Z126" s="111">
        <f t="shared" si="129"/>
        <v>5.2040212891780024</v>
      </c>
      <c r="AA126" s="44">
        <f t="shared" si="130"/>
        <v>5.4779171465031604</v>
      </c>
      <c r="AB126" s="133">
        <v>1</v>
      </c>
      <c r="AC126" s="133">
        <v>1</v>
      </c>
      <c r="AD126" s="111">
        <f t="shared" si="142"/>
        <v>5.5</v>
      </c>
      <c r="AE126" s="111">
        <f t="shared" si="143"/>
        <v>6.5050266114725019</v>
      </c>
      <c r="AF126" s="44">
        <f t="shared" si="144"/>
        <v>6.8473964331289494</v>
      </c>
      <c r="AG126" s="8"/>
      <c r="AH126" s="90"/>
      <c r="AI126" s="110">
        <v>0.8</v>
      </c>
      <c r="AJ126" s="422">
        <f t="shared" si="145"/>
        <v>16</v>
      </c>
      <c r="AK126" s="432">
        <f t="shared" si="146"/>
        <v>11.012021364069016</v>
      </c>
      <c r="AL126" s="777" t="s">
        <v>926</v>
      </c>
      <c r="AN126" s="316">
        <f t="shared" si="147"/>
        <v>400</v>
      </c>
      <c r="AO126" s="294">
        <f t="shared" si="148"/>
        <v>5.4779171465031604</v>
      </c>
      <c r="AP126" s="294" t="str">
        <f t="shared" si="149"/>
        <v/>
      </c>
      <c r="AQ126" s="292"/>
      <c r="AR126" s="294">
        <f t="shared" si="150"/>
        <v>6.8473964331289494</v>
      </c>
      <c r="AS126" s="294" t="str">
        <f t="shared" si="151"/>
        <v/>
      </c>
      <c r="AT126" s="295">
        <f t="shared" si="152"/>
        <v>14</v>
      </c>
      <c r="AU126" s="295">
        <f t="shared" si="90"/>
        <v>13</v>
      </c>
      <c r="AV126" s="295">
        <f t="shared" si="91"/>
        <v>16</v>
      </c>
      <c r="AW126" s="295"/>
      <c r="AX126" s="292">
        <f t="shared" si="153"/>
        <v>16</v>
      </c>
      <c r="AY126" s="295"/>
      <c r="AZ126" s="295"/>
      <c r="BA126" s="295"/>
      <c r="BB126" s="295"/>
      <c r="BC126" s="295"/>
      <c r="BD126" s="295"/>
    </row>
    <row r="127" spans="1:59" s="7" customFormat="1" ht="12.6" customHeight="1" x14ac:dyDescent="0.2">
      <c r="A127" s="733" t="s">
        <v>829</v>
      </c>
      <c r="B127" s="710">
        <v>731</v>
      </c>
      <c r="C127" s="6"/>
      <c r="D127" s="701" t="s">
        <v>765</v>
      </c>
      <c r="E127" s="702" t="s">
        <v>760</v>
      </c>
      <c r="F127" s="699" t="s">
        <v>33</v>
      </c>
      <c r="G127" s="589" t="s">
        <v>28</v>
      </c>
      <c r="H127" s="589" t="s">
        <v>19</v>
      </c>
      <c r="I127" s="589" t="s">
        <v>20</v>
      </c>
      <c r="J127" s="678" t="s">
        <v>272</v>
      </c>
      <c r="K127" s="589" t="s">
        <v>220</v>
      </c>
      <c r="L127" s="589" t="s">
        <v>16</v>
      </c>
      <c r="M127" s="589" t="s">
        <v>67</v>
      </c>
      <c r="N127" s="63">
        <v>400</v>
      </c>
      <c r="O127" s="63">
        <v>5.5</v>
      </c>
      <c r="P127" s="111">
        <f t="shared" si="127"/>
        <v>11.012021364069016</v>
      </c>
      <c r="Q127" s="591" t="s">
        <v>67</v>
      </c>
      <c r="R127" s="139">
        <f t="shared" si="140"/>
        <v>0.81</v>
      </c>
      <c r="S127" s="139">
        <f t="shared" si="87"/>
        <v>0.95</v>
      </c>
      <c r="T127" s="139">
        <f t="shared" si="141"/>
        <v>0.89</v>
      </c>
      <c r="U127" s="140">
        <f t="shared" si="88"/>
        <v>0.95</v>
      </c>
      <c r="V127" s="113">
        <f t="shared" si="89"/>
        <v>6.8473964331289503</v>
      </c>
      <c r="W127" s="8">
        <v>1</v>
      </c>
      <c r="X127" s="8">
        <v>0.8</v>
      </c>
      <c r="Y127" s="111">
        <f t="shared" si="128"/>
        <v>4.4000000000000004</v>
      </c>
      <c r="Z127" s="111">
        <f t="shared" si="129"/>
        <v>5.2040212891780024</v>
      </c>
      <c r="AA127" s="44">
        <f t="shared" si="130"/>
        <v>5.4779171465031604</v>
      </c>
      <c r="AB127" s="133">
        <v>1</v>
      </c>
      <c r="AC127" s="133">
        <v>1</v>
      </c>
      <c r="AD127" s="111">
        <f t="shared" si="142"/>
        <v>5.5</v>
      </c>
      <c r="AE127" s="111">
        <f t="shared" si="143"/>
        <v>6.5050266114725019</v>
      </c>
      <c r="AF127" s="44">
        <f t="shared" si="144"/>
        <v>6.8473964331289494</v>
      </c>
      <c r="AG127" s="8"/>
      <c r="AH127" s="90"/>
      <c r="AI127" s="110">
        <v>0.8</v>
      </c>
      <c r="AJ127" s="422">
        <f t="shared" si="145"/>
        <v>16</v>
      </c>
      <c r="AK127" s="432">
        <f t="shared" si="146"/>
        <v>11.012021364069016</v>
      </c>
      <c r="AL127" s="777" t="s">
        <v>926</v>
      </c>
      <c r="AN127" s="316">
        <f t="shared" si="147"/>
        <v>400</v>
      </c>
      <c r="AO127" s="294">
        <f t="shared" si="148"/>
        <v>5.4779171465031604</v>
      </c>
      <c r="AP127" s="294" t="str">
        <f t="shared" si="149"/>
        <v/>
      </c>
      <c r="AQ127" s="292"/>
      <c r="AR127" s="294">
        <f t="shared" si="150"/>
        <v>6.8473964331289494</v>
      </c>
      <c r="AS127" s="294" t="str">
        <f t="shared" si="151"/>
        <v/>
      </c>
      <c r="AT127" s="295">
        <f t="shared" si="152"/>
        <v>14</v>
      </c>
      <c r="AU127" s="295">
        <f t="shared" si="90"/>
        <v>13</v>
      </c>
      <c r="AV127" s="295">
        <f t="shared" si="91"/>
        <v>16</v>
      </c>
      <c r="AW127" s="295"/>
      <c r="AX127" s="292">
        <f t="shared" si="153"/>
        <v>16</v>
      </c>
      <c r="AY127" s="295"/>
      <c r="AZ127" s="295"/>
      <c r="BA127" s="295"/>
      <c r="BB127" s="295"/>
      <c r="BC127" s="295"/>
      <c r="BD127" s="295"/>
    </row>
    <row r="128" spans="1:59" s="7" customFormat="1" ht="12.6" customHeight="1" x14ac:dyDescent="0.2">
      <c r="A128" s="733" t="s">
        <v>829</v>
      </c>
      <c r="B128" s="710">
        <v>731</v>
      </c>
      <c r="C128" s="6"/>
      <c r="D128" s="701" t="s">
        <v>312</v>
      </c>
      <c r="E128" s="702" t="s">
        <v>830</v>
      </c>
      <c r="F128" s="589" t="s">
        <v>33</v>
      </c>
      <c r="G128" s="589" t="s">
        <v>28</v>
      </c>
      <c r="H128" s="589" t="s">
        <v>19</v>
      </c>
      <c r="I128" s="589" t="s">
        <v>20</v>
      </c>
      <c r="J128" s="589" t="s">
        <v>282</v>
      </c>
      <c r="K128" s="589" t="s">
        <v>220</v>
      </c>
      <c r="L128" s="589" t="s">
        <v>16</v>
      </c>
      <c r="M128" s="589" t="s">
        <v>67</v>
      </c>
      <c r="N128" s="63">
        <v>400</v>
      </c>
      <c r="O128" s="63">
        <v>10</v>
      </c>
      <c r="P128" s="111">
        <f t="shared" si="127"/>
        <v>19.954594348002495</v>
      </c>
      <c r="Q128" s="591" t="s">
        <v>67</v>
      </c>
      <c r="R128" s="139">
        <f t="shared" si="140"/>
        <v>0.81</v>
      </c>
      <c r="S128" s="139">
        <f t="shared" si="87"/>
        <v>0.95</v>
      </c>
      <c r="T128" s="139">
        <f t="shared" si="141"/>
        <v>0.89300000000000002</v>
      </c>
      <c r="U128" s="140">
        <f t="shared" si="88"/>
        <v>0.95</v>
      </c>
      <c r="V128" s="113">
        <f t="shared" si="89"/>
        <v>12.407987021245576</v>
      </c>
      <c r="W128" s="8">
        <v>1</v>
      </c>
      <c r="X128" s="8">
        <v>0.8</v>
      </c>
      <c r="Y128" s="111">
        <f t="shared" si="128"/>
        <v>8</v>
      </c>
      <c r="Z128" s="111">
        <f t="shared" si="129"/>
        <v>9.4300701361466377</v>
      </c>
      <c r="AA128" s="44">
        <f t="shared" si="130"/>
        <v>9.9263896169964614</v>
      </c>
      <c r="AB128" s="133">
        <v>1</v>
      </c>
      <c r="AC128" s="133">
        <v>1</v>
      </c>
      <c r="AD128" s="111">
        <f t="shared" si="142"/>
        <v>10</v>
      </c>
      <c r="AE128" s="111">
        <f t="shared" si="143"/>
        <v>11.787587670183298</v>
      </c>
      <c r="AF128" s="44">
        <f t="shared" si="144"/>
        <v>12.407987021245576</v>
      </c>
      <c r="AG128" s="8"/>
      <c r="AH128" s="90"/>
      <c r="AI128" s="110">
        <v>0.8</v>
      </c>
      <c r="AJ128" s="422">
        <f t="shared" si="145"/>
        <v>25</v>
      </c>
      <c r="AK128" s="432">
        <f t="shared" si="146"/>
        <v>19.954594348002495</v>
      </c>
      <c r="AL128" s="777" t="s">
        <v>926</v>
      </c>
      <c r="AN128" s="316">
        <f>IF($N128&gt;0,$N128,"")</f>
        <v>400</v>
      </c>
      <c r="AO128" s="294">
        <f>IF($N128=400,$AA128,"")</f>
        <v>9.9263896169964614</v>
      </c>
      <c r="AP128" s="294" t="str">
        <f>IF($N128=230,$AA128,"")</f>
        <v/>
      </c>
      <c r="AQ128" s="292"/>
      <c r="AR128" s="294">
        <f>IF($N128=400,$AF128,"")</f>
        <v>12.407987021245576</v>
      </c>
      <c r="AS128" s="294" t="str">
        <f>IF($N128=230,$AF128,"")</f>
        <v/>
      </c>
      <c r="AT128" s="295">
        <f>CEILING((P128/AI128),1)</f>
        <v>25</v>
      </c>
      <c r="AU128" s="295">
        <f>IF($AT128&gt;0,VLOOKUP($AT128,automaatkeuze,1),"")</f>
        <v>25</v>
      </c>
      <c r="AV128" s="295">
        <f>IF($AT128&gt;0,VLOOKUP($AT128,automaatkeuze,3),"")</f>
        <v>32</v>
      </c>
      <c r="AW128" s="295"/>
      <c r="AX128" s="292">
        <f>IF(AT128&gt;AU128,AV128,AU128)</f>
        <v>25</v>
      </c>
      <c r="AY128" s="295"/>
      <c r="AZ128" s="295"/>
      <c r="BA128" s="295"/>
      <c r="BB128" s="295"/>
      <c r="BC128" s="295"/>
      <c r="BD128" s="295"/>
    </row>
    <row r="129" spans="1:56" s="7" customFormat="1" ht="12.6" customHeight="1" x14ac:dyDescent="0.2">
      <c r="B129" s="710"/>
      <c r="C129" s="6"/>
      <c r="D129" s="701"/>
      <c r="E129" s="702"/>
      <c r="F129" s="589"/>
      <c r="G129" s="589"/>
      <c r="H129" s="589"/>
      <c r="I129" s="589" t="s">
        <v>11</v>
      </c>
      <c r="J129" s="589"/>
      <c r="K129" s="589"/>
      <c r="L129" s="63"/>
      <c r="M129" s="63"/>
      <c r="N129" s="63"/>
      <c r="O129" s="63"/>
      <c r="P129" s="111"/>
      <c r="Q129" s="55"/>
      <c r="R129" s="139"/>
      <c r="S129" s="139"/>
      <c r="T129" s="139"/>
      <c r="U129" s="140"/>
      <c r="V129" s="113"/>
      <c r="W129" s="8"/>
      <c r="X129" s="8"/>
      <c r="Y129" s="111"/>
      <c r="Z129" s="111"/>
      <c r="AA129" s="44"/>
      <c r="AB129" s="133"/>
      <c r="AC129" s="133"/>
      <c r="AD129" s="111"/>
      <c r="AE129" s="111"/>
      <c r="AF129" s="44"/>
      <c r="AG129" s="8"/>
      <c r="AH129" s="90"/>
      <c r="AI129" s="110"/>
      <c r="AJ129" s="422"/>
      <c r="AK129" s="432"/>
      <c r="AL129" s="285"/>
      <c r="AN129" s="316"/>
      <c r="AO129" s="294"/>
      <c r="AP129" s="294"/>
      <c r="AQ129" s="292"/>
      <c r="AR129" s="294"/>
      <c r="AS129" s="294"/>
      <c r="AT129" s="295"/>
      <c r="AU129" s="295"/>
      <c r="AV129" s="295"/>
      <c r="AW129" s="295"/>
      <c r="AX129" s="292"/>
      <c r="AY129" s="295"/>
      <c r="AZ129" s="295"/>
      <c r="BA129" s="295"/>
      <c r="BB129" s="295"/>
      <c r="BC129" s="295"/>
      <c r="BD129" s="295"/>
    </row>
    <row r="130" spans="1:56" s="7" customFormat="1" ht="12.6" customHeight="1" x14ac:dyDescent="0.2">
      <c r="A130" s="733" t="s">
        <v>829</v>
      </c>
      <c r="B130" s="710">
        <v>740</v>
      </c>
      <c r="C130" s="6"/>
      <c r="D130" s="701" t="s">
        <v>236</v>
      </c>
      <c r="E130" s="702" t="s">
        <v>699</v>
      </c>
      <c r="F130" s="699" t="s">
        <v>243</v>
      </c>
      <c r="G130" s="589" t="s">
        <v>28</v>
      </c>
      <c r="H130" s="589" t="s">
        <v>19</v>
      </c>
      <c r="I130" s="589" t="s">
        <v>20</v>
      </c>
      <c r="J130" s="589" t="s">
        <v>282</v>
      </c>
      <c r="K130" s="589" t="s">
        <v>220</v>
      </c>
      <c r="L130" s="63" t="s">
        <v>13</v>
      </c>
      <c r="M130" s="678" t="s">
        <v>272</v>
      </c>
      <c r="N130" s="63">
        <v>400</v>
      </c>
      <c r="O130" s="63">
        <v>0.37</v>
      </c>
      <c r="P130" s="111">
        <f>IF(N130=400,O130*1000/(400*SQRT(3)*R130*T130),IF(N130=230,O130*1000/(230*R130*T130),"???"))</f>
        <v>1.0104612862340192</v>
      </c>
      <c r="Q130" s="755" t="s">
        <v>272</v>
      </c>
      <c r="R130" s="139">
        <f>IF($O130&gt;0,VLOOKUP($O130,motoren,2),"")</f>
        <v>0.73</v>
      </c>
      <c r="S130" s="139">
        <f>IF($L130 = "FO",0.95,$R130)</f>
        <v>0.73</v>
      </c>
      <c r="T130" s="139">
        <f>IF($O130&gt;0,VLOOKUP($O130,motoren,3),"")</f>
        <v>0.72399999999999998</v>
      </c>
      <c r="U130" s="140">
        <f>IF($L130 = "FO",0.95,1)</f>
        <v>1</v>
      </c>
      <c r="V130" s="113">
        <f>IF($O130&gt;0,$O130/($S130*$T130*$U130),0)</f>
        <v>0.7000681147354878</v>
      </c>
      <c r="W130" s="8">
        <v>1</v>
      </c>
      <c r="X130" s="8">
        <v>0.8</v>
      </c>
      <c r="Y130" s="111">
        <f>IF(($O130&gt;0)*(X130&gt;0),$O130*X130,0)</f>
        <v>0.29599999999999999</v>
      </c>
      <c r="Z130" s="111">
        <f>IF(($O130&gt;0),($O130*X130*W130)/($T130*$U130),0)</f>
        <v>0.40883977900552487</v>
      </c>
      <c r="AA130" s="44">
        <f>IF((Z130&gt;0),Z130/$S130,0)</f>
        <v>0.56005449178839029</v>
      </c>
      <c r="AB130" s="133">
        <v>1</v>
      </c>
      <c r="AC130" s="133">
        <v>1</v>
      </c>
      <c r="AD130" s="111">
        <f>IF(($O130&gt;0)*(AC130&gt;0),$O130*AC130,0)</f>
        <v>0.37</v>
      </c>
      <c r="AE130" s="111">
        <f>IF(($O130&gt;0),($O130*AC130*AB130)/($T130*$U130),0)</f>
        <v>0.51104972375690605</v>
      </c>
      <c r="AF130" s="44">
        <f>IF((AE130&gt;0),AE130/$S130,0)</f>
        <v>0.7000681147354878</v>
      </c>
      <c r="AG130" s="8"/>
      <c r="AH130" s="90"/>
      <c r="AI130" s="110">
        <v>0.8</v>
      </c>
      <c r="AJ130" s="422">
        <f>AX130</f>
        <v>2</v>
      </c>
      <c r="AK130" s="432">
        <f>IF(P130&gt;0,P130,"")</f>
        <v>1.0104612862340192</v>
      </c>
      <c r="AL130" s="285"/>
      <c r="AN130" s="316">
        <f>IF($N130&gt;0,$N130,"")</f>
        <v>400</v>
      </c>
      <c r="AO130" s="294">
        <f>IF($N130=400,$AA130,"")</f>
        <v>0.56005449178839029</v>
      </c>
      <c r="AP130" s="294" t="str">
        <f>IF($N130=230,$AA130,"")</f>
        <v/>
      </c>
      <c r="AQ130" s="292"/>
      <c r="AR130" s="294">
        <f>IF($N130=400,$AF130,"")</f>
        <v>0.7000681147354878</v>
      </c>
      <c r="AS130" s="294" t="str">
        <f>IF($N130=230,$AF130,"")</f>
        <v/>
      </c>
      <c r="AT130" s="295">
        <f>CEILING((P130/AI130),1)</f>
        <v>2</v>
      </c>
      <c r="AU130" s="295">
        <f>IF($AT130&gt;0,VLOOKUP($AT130,automaatkeuze,1),"")</f>
        <v>2</v>
      </c>
      <c r="AV130" s="295">
        <f>IF($AT130&gt;0,VLOOKUP($AT130,automaatkeuze,3),"")</f>
        <v>3</v>
      </c>
      <c r="AW130" s="295"/>
      <c r="AX130" s="292">
        <f>IF(AT130&gt;AU130,AV130,AU130)</f>
        <v>2</v>
      </c>
      <c r="AY130" s="295"/>
      <c r="AZ130" s="295"/>
      <c r="BA130" s="295"/>
      <c r="BB130" s="295"/>
      <c r="BC130" s="295"/>
      <c r="BD130" s="295"/>
    </row>
    <row r="131" spans="1:56" s="7" customFormat="1" ht="12.6" customHeight="1" x14ac:dyDescent="0.2">
      <c r="A131" s="733" t="s">
        <v>829</v>
      </c>
      <c r="B131" s="710">
        <v>740</v>
      </c>
      <c r="C131" s="6"/>
      <c r="D131" s="701" t="s">
        <v>238</v>
      </c>
      <c r="E131" s="702" t="s">
        <v>223</v>
      </c>
      <c r="F131" s="699" t="s">
        <v>245</v>
      </c>
      <c r="G131" s="589" t="s">
        <v>28</v>
      </c>
      <c r="H131" s="589" t="s">
        <v>19</v>
      </c>
      <c r="I131" s="589" t="s">
        <v>20</v>
      </c>
      <c r="J131" s="589" t="s">
        <v>282</v>
      </c>
      <c r="K131" s="589" t="s">
        <v>220</v>
      </c>
      <c r="L131" s="63" t="s">
        <v>16</v>
      </c>
      <c r="M131" s="589" t="s">
        <v>67</v>
      </c>
      <c r="N131" s="63">
        <v>400</v>
      </c>
      <c r="O131" s="63">
        <v>11</v>
      </c>
      <c r="P131" s="111">
        <f>IF(N131=400,O131*1000/(400*SQRT(3)*R131*T131),IF(N131=230,O131*1000/(230*R131*T131),"???"))</f>
        <v>21.207400425713555</v>
      </c>
      <c r="Q131" s="591" t="s">
        <v>67</v>
      </c>
      <c r="R131" s="139">
        <f>IF($O131&gt;0,VLOOKUP($O131,motoren,2),"")</f>
        <v>0.83</v>
      </c>
      <c r="S131" s="139">
        <f>IF($L131 = "FO",0.95,$R131)</f>
        <v>0.95</v>
      </c>
      <c r="T131" s="139">
        <f>IF($O131&gt;0,VLOOKUP($O131,motoren,3),"")</f>
        <v>0.90200000000000002</v>
      </c>
      <c r="U131" s="140">
        <f>IF($L131 = "FO",0.95,1)</f>
        <v>0.95</v>
      </c>
      <c r="V131" s="113">
        <f>IF($O131&gt;0,$O131/($S131*$T131*$U131),0)</f>
        <v>13.512600499966219</v>
      </c>
      <c r="W131" s="8">
        <v>1</v>
      </c>
      <c r="X131" s="8">
        <v>0.8</v>
      </c>
      <c r="Y131" s="111">
        <f>IF(($O131&gt;0)*(X131&gt;0),$O131*X131,0)</f>
        <v>8.8000000000000007</v>
      </c>
      <c r="Z131" s="111">
        <f>IF(($O131&gt;0),($O131*X131*W131)/($T131*$U131),0)</f>
        <v>10.269576379974326</v>
      </c>
      <c r="AA131" s="44">
        <f>IF((Z131&gt;0),Z131/$S131,0)</f>
        <v>10.810080399972975</v>
      </c>
      <c r="AB131" s="133">
        <v>1</v>
      </c>
      <c r="AC131" s="133">
        <v>1</v>
      </c>
      <c r="AD131" s="111">
        <f>IF(($O131&gt;0)*(AC131&gt;0),$O131*AC131,0)</f>
        <v>11</v>
      </c>
      <c r="AE131" s="111">
        <f>IF(($O131&gt;0),($O131*AC131*AB131)/($T131*$U131),0)</f>
        <v>12.836970474967908</v>
      </c>
      <c r="AF131" s="44">
        <f>IF((AE131&gt;0),AE131/$S131,0)</f>
        <v>13.512600499966219</v>
      </c>
      <c r="AG131" s="8"/>
      <c r="AH131" s="90"/>
      <c r="AI131" s="110">
        <v>0.8</v>
      </c>
      <c r="AJ131" s="422">
        <f>AX131</f>
        <v>32</v>
      </c>
      <c r="AK131" s="432">
        <f>IF(P131&gt;0,P131,"")</f>
        <v>21.207400425713555</v>
      </c>
      <c r="AL131" s="777" t="s">
        <v>926</v>
      </c>
      <c r="AN131" s="316">
        <f>IF($N131&gt;0,$N131,"")</f>
        <v>400</v>
      </c>
      <c r="AO131" s="294">
        <f>IF($N131=400,$AA131,"")</f>
        <v>10.810080399972975</v>
      </c>
      <c r="AP131" s="294" t="str">
        <f>IF($N131=230,$AA131,"")</f>
        <v/>
      </c>
      <c r="AQ131" s="292"/>
      <c r="AR131" s="294">
        <f>IF($N131=400,$AF131,"")</f>
        <v>13.512600499966219</v>
      </c>
      <c r="AS131" s="294" t="str">
        <f>IF($N131=230,$AF131,"")</f>
        <v/>
      </c>
      <c r="AT131" s="295">
        <f>CEILING((P131/AI131),1)</f>
        <v>27</v>
      </c>
      <c r="AU131" s="295">
        <f>IF($AT131&gt;0,VLOOKUP($AT131,automaatkeuze,1),"")</f>
        <v>25</v>
      </c>
      <c r="AV131" s="295">
        <f>IF($AT131&gt;0,VLOOKUP($AT131,automaatkeuze,3),"")</f>
        <v>32</v>
      </c>
      <c r="AW131" s="295"/>
      <c r="AX131" s="292">
        <f>IF(AT131&gt;AU131,AV131,AU131)</f>
        <v>32</v>
      </c>
      <c r="AY131" s="295"/>
      <c r="AZ131" s="295"/>
      <c r="BA131" s="295"/>
      <c r="BB131" s="295"/>
      <c r="BC131" s="295"/>
      <c r="BD131" s="295"/>
    </row>
    <row r="132" spans="1:56" s="7" customFormat="1" ht="12.6" customHeight="1" x14ac:dyDescent="0.2">
      <c r="A132" s="733" t="s">
        <v>829</v>
      </c>
      <c r="B132" s="710">
        <v>740</v>
      </c>
      <c r="C132" s="6"/>
      <c r="D132" s="701" t="s">
        <v>930</v>
      </c>
      <c r="E132" s="702" t="s">
        <v>932</v>
      </c>
      <c r="F132" s="699" t="s">
        <v>245</v>
      </c>
      <c r="G132" s="589" t="s">
        <v>28</v>
      </c>
      <c r="H132" s="589" t="s">
        <v>19</v>
      </c>
      <c r="I132" s="589" t="s">
        <v>20</v>
      </c>
      <c r="J132" s="589" t="s">
        <v>282</v>
      </c>
      <c r="K132" s="589" t="s">
        <v>220</v>
      </c>
      <c r="L132" s="63" t="s">
        <v>13</v>
      </c>
      <c r="M132" s="678" t="s">
        <v>272</v>
      </c>
      <c r="N132" s="63">
        <v>230</v>
      </c>
      <c r="O132" s="63">
        <v>0.09</v>
      </c>
      <c r="P132" s="111">
        <f>IF(N132=400,O132*1000/(400*SQRT(3)*R132*T132),IF(N132=230,O132*1000/(230*R132*T132),"???"))</f>
        <v>0.93167701863354047</v>
      </c>
      <c r="Q132" s="755" t="s">
        <v>272</v>
      </c>
      <c r="R132" s="139">
        <f>IF($O132&gt;0,VLOOKUP($O132,motoren,2),"")</f>
        <v>0.7</v>
      </c>
      <c r="S132" s="139">
        <f>IF($L132 = "FO",0.95,$R132)</f>
        <v>0.7</v>
      </c>
      <c r="T132" s="139">
        <f>IF($O132&gt;0,VLOOKUP($O132,motoren,3),"")</f>
        <v>0.6</v>
      </c>
      <c r="U132" s="140">
        <f>IF($L132 = "FO",0.95,1)</f>
        <v>1</v>
      </c>
      <c r="V132" s="113">
        <f>IF($O132&gt;0,$O132/($S132*$T132*$U132),0)</f>
        <v>0.21428571428571427</v>
      </c>
      <c r="W132" s="8">
        <v>1</v>
      </c>
      <c r="X132" s="8">
        <v>0.8</v>
      </c>
      <c r="Y132" s="111">
        <f>IF(($O132&gt;0)*(X132&gt;0),$O132*X132,0)</f>
        <v>7.1999999999999995E-2</v>
      </c>
      <c r="Z132" s="111">
        <f>IF(($O132&gt;0),($O132*X132*W132)/($T132*$U132),0)</f>
        <v>0.12</v>
      </c>
      <c r="AA132" s="44">
        <f>IF((Z132&gt;0),Z132/$S132,0)</f>
        <v>0.17142857142857143</v>
      </c>
      <c r="AB132" s="133">
        <v>1</v>
      </c>
      <c r="AC132" s="133">
        <v>1</v>
      </c>
      <c r="AD132" s="111">
        <f>IF(($O132&gt;0)*(AC132&gt;0),$O132*AC132,0)</f>
        <v>0.09</v>
      </c>
      <c r="AE132" s="111">
        <f>IF(($O132&gt;0),($O132*AC132*AB132)/($T132*$U132),0)</f>
        <v>0.15</v>
      </c>
      <c r="AF132" s="44">
        <f>IF((AE132&gt;0),AE132/$S132,0)</f>
        <v>0.2142857142857143</v>
      </c>
      <c r="AG132" s="8"/>
      <c r="AH132" s="90"/>
      <c r="AI132" s="110">
        <v>0.8</v>
      </c>
      <c r="AJ132" s="422">
        <f>AX132</f>
        <v>2</v>
      </c>
      <c r="AK132" s="432">
        <f>IF(P132&gt;0,P132,"")</f>
        <v>0.93167701863354047</v>
      </c>
      <c r="AL132" s="285"/>
      <c r="AN132" s="316">
        <f>IF($N132&gt;0,$N132,"")</f>
        <v>230</v>
      </c>
      <c r="AO132" s="294" t="str">
        <f>IF($N132=400,$AA132,"")</f>
        <v/>
      </c>
      <c r="AP132" s="294">
        <f>IF($N132=230,$AA132,"")</f>
        <v>0.17142857142857143</v>
      </c>
      <c r="AQ132" s="292"/>
      <c r="AR132" s="294" t="str">
        <f>IF($N132=400,$AF132,"")</f>
        <v/>
      </c>
      <c r="AS132" s="294">
        <f>IF($N132=230,$AF132,"")</f>
        <v>0.2142857142857143</v>
      </c>
      <c r="AT132" s="295">
        <f>CEILING((P132/AI132),1)</f>
        <v>2</v>
      </c>
      <c r="AU132" s="295">
        <f>IF($AT132&gt;0,VLOOKUP($AT132,automaatkeuze,1),"")</f>
        <v>2</v>
      </c>
      <c r="AV132" s="295">
        <f>IF($AT132&gt;0,VLOOKUP($AT132,automaatkeuze,3),"")</f>
        <v>3</v>
      </c>
      <c r="AW132" s="295"/>
      <c r="AX132" s="292">
        <f>IF(AT132&gt;AU132,AV132,AU132)</f>
        <v>2</v>
      </c>
      <c r="AY132" s="295"/>
      <c r="AZ132" s="295"/>
      <c r="BA132" s="295"/>
      <c r="BB132" s="295"/>
      <c r="BC132" s="295"/>
      <c r="BD132" s="295"/>
    </row>
    <row r="133" spans="1:56" s="7" customFormat="1" ht="12.6" customHeight="1" x14ac:dyDescent="0.2">
      <c r="A133" s="733" t="s">
        <v>829</v>
      </c>
      <c r="B133" s="776">
        <v>740</v>
      </c>
      <c r="C133" s="6"/>
      <c r="D133" s="701" t="s">
        <v>324</v>
      </c>
      <c r="E133" s="702" t="s">
        <v>931</v>
      </c>
      <c r="F133" s="699" t="s">
        <v>245</v>
      </c>
      <c r="G133" s="589" t="s">
        <v>28</v>
      </c>
      <c r="H133" s="589" t="s">
        <v>19</v>
      </c>
      <c r="I133" s="589" t="s">
        <v>20</v>
      </c>
      <c r="J133" s="589" t="s">
        <v>282</v>
      </c>
      <c r="K133" s="589" t="s">
        <v>220</v>
      </c>
      <c r="L133" s="63" t="s">
        <v>13</v>
      </c>
      <c r="M133" s="678" t="s">
        <v>272</v>
      </c>
      <c r="N133" s="63">
        <v>230</v>
      </c>
      <c r="O133" s="63">
        <v>0.09</v>
      </c>
      <c r="P133" s="111">
        <f>IF(N133=400,O133*1000/(400*SQRT(3)*R133*T133),IF(N133=230,O133*1000/(230*R133*T133),"???"))</f>
        <v>0.93167701863354047</v>
      </c>
      <c r="Q133" s="755" t="s">
        <v>272</v>
      </c>
      <c r="R133" s="139">
        <f>IF($O133&gt;0,VLOOKUP($O133,motoren,2),"")</f>
        <v>0.7</v>
      </c>
      <c r="S133" s="139">
        <f>IF($L133 = "FO",0.95,$R133)</f>
        <v>0.7</v>
      </c>
      <c r="T133" s="139">
        <f>IF($O133&gt;0,VLOOKUP($O133,motoren,3),"")</f>
        <v>0.6</v>
      </c>
      <c r="U133" s="140">
        <f>IF($L133 = "FO",0.95,1)</f>
        <v>1</v>
      </c>
      <c r="V133" s="113">
        <f>IF($O133&gt;0,$O133/($S133*$T133*$U133),0)</f>
        <v>0.21428571428571427</v>
      </c>
      <c r="W133" s="8">
        <v>1</v>
      </c>
      <c r="X133" s="8">
        <v>0.8</v>
      </c>
      <c r="Y133" s="111">
        <f>IF(($O133&gt;0)*(X133&gt;0),$O133*X133,0)</f>
        <v>7.1999999999999995E-2</v>
      </c>
      <c r="Z133" s="111">
        <f>IF(($O133&gt;0),($O133*X133*W133)/($T133*$U133),0)</f>
        <v>0.12</v>
      </c>
      <c r="AA133" s="44">
        <f>IF((Z133&gt;0),Z133/$S133,0)</f>
        <v>0.17142857142857143</v>
      </c>
      <c r="AB133" s="133">
        <v>1</v>
      </c>
      <c r="AC133" s="133">
        <v>1</v>
      </c>
      <c r="AD133" s="111">
        <f>IF(($O133&gt;0)*(AC133&gt;0),$O133*AC133,0)</f>
        <v>0.09</v>
      </c>
      <c r="AE133" s="111">
        <f>IF(($O133&gt;0),($O133*AC133*AB133)/($T133*$U133),0)</f>
        <v>0.15</v>
      </c>
      <c r="AF133" s="44">
        <f>IF((AE133&gt;0),AE133/$S133,0)</f>
        <v>0.2142857142857143</v>
      </c>
      <c r="AG133" s="8"/>
      <c r="AH133" s="90"/>
      <c r="AI133" s="110">
        <v>0.8</v>
      </c>
      <c r="AJ133" s="422">
        <f>AX133</f>
        <v>2</v>
      </c>
      <c r="AK133" s="432">
        <f>IF(P133&gt;0,P133,"")</f>
        <v>0.93167701863354047</v>
      </c>
      <c r="AL133" s="285"/>
      <c r="AN133" s="316">
        <f>IF($N133&gt;0,$N133,"")</f>
        <v>230</v>
      </c>
      <c r="AO133" s="294" t="str">
        <f>IF($N133=400,$AA133,"")</f>
        <v/>
      </c>
      <c r="AP133" s="294">
        <f>IF($N133=230,$AA133,"")</f>
        <v>0.17142857142857143</v>
      </c>
      <c r="AQ133" s="292"/>
      <c r="AR133" s="294" t="str">
        <f>IF($N133=400,$AF133,"")</f>
        <v/>
      </c>
      <c r="AS133" s="294">
        <f>IF($N133=230,$AF133,"")</f>
        <v>0.2142857142857143</v>
      </c>
      <c r="AT133" s="295">
        <f>CEILING((P133/AI133),1)</f>
        <v>2</v>
      </c>
      <c r="AU133" s="295">
        <f>IF($AT133&gt;0,VLOOKUP($AT133,automaatkeuze,1),"")</f>
        <v>2</v>
      </c>
      <c r="AV133" s="295">
        <f>IF($AT133&gt;0,VLOOKUP($AT133,automaatkeuze,3),"")</f>
        <v>3</v>
      </c>
      <c r="AW133" s="295"/>
      <c r="AX133" s="292">
        <f>IF(AT133&gt;AU133,AV133,AU133)</f>
        <v>2</v>
      </c>
      <c r="AY133" s="295"/>
      <c r="AZ133" s="295"/>
      <c r="BA133" s="295"/>
      <c r="BB133" s="295"/>
      <c r="BC133" s="295"/>
      <c r="BD133" s="295"/>
    </row>
    <row r="134" spans="1:56" s="7" customFormat="1" ht="12.6" customHeight="1" x14ac:dyDescent="0.2">
      <c r="B134" s="710"/>
      <c r="C134" s="6"/>
      <c r="D134" s="701"/>
      <c r="E134" s="702"/>
      <c r="F134" s="589"/>
      <c r="G134" s="589"/>
      <c r="H134" s="589"/>
      <c r="I134" s="589"/>
      <c r="J134" s="589"/>
      <c r="K134" s="589"/>
      <c r="L134" s="63"/>
      <c r="M134" s="63"/>
      <c r="N134" s="63"/>
      <c r="O134" s="63"/>
      <c r="P134" s="111"/>
      <c r="Q134" s="55"/>
      <c r="R134" s="139"/>
      <c r="S134" s="139"/>
      <c r="T134" s="139"/>
      <c r="U134" s="140"/>
      <c r="V134" s="113"/>
      <c r="W134" s="8"/>
      <c r="X134" s="8"/>
      <c r="Y134" s="111"/>
      <c r="Z134" s="111"/>
      <c r="AA134" s="44"/>
      <c r="AB134" s="133"/>
      <c r="AC134" s="133"/>
      <c r="AD134" s="111"/>
      <c r="AE134" s="111"/>
      <c r="AF134" s="44"/>
      <c r="AG134" s="8"/>
      <c r="AH134" s="90"/>
      <c r="AI134" s="110"/>
      <c r="AJ134" s="422"/>
      <c r="AK134" s="432"/>
      <c r="AL134" s="285"/>
      <c r="AN134" s="316"/>
      <c r="AO134" s="294"/>
      <c r="AP134" s="294"/>
      <c r="AQ134" s="292"/>
      <c r="AR134" s="294"/>
      <c r="AS134" s="294"/>
      <c r="AT134" s="295"/>
      <c r="AU134" s="295"/>
      <c r="AV134" s="295"/>
      <c r="AW134" s="295"/>
      <c r="AX134" s="292"/>
      <c r="AY134" s="295"/>
      <c r="AZ134" s="295"/>
      <c r="BA134" s="295"/>
      <c r="BB134" s="295"/>
      <c r="BC134" s="295"/>
      <c r="BD134" s="295"/>
    </row>
    <row r="135" spans="1:56" s="7" customFormat="1" ht="12.6" customHeight="1" x14ac:dyDescent="0.2">
      <c r="B135" s="710">
        <v>750</v>
      </c>
      <c r="C135" s="6"/>
      <c r="D135" s="701" t="s">
        <v>377</v>
      </c>
      <c r="E135" s="702" t="s">
        <v>374</v>
      </c>
      <c r="F135" s="589" t="s">
        <v>396</v>
      </c>
      <c r="G135" s="589" t="s">
        <v>34</v>
      </c>
      <c r="H135" s="589" t="s">
        <v>34</v>
      </c>
      <c r="I135" s="589" t="s">
        <v>34</v>
      </c>
      <c r="J135" s="589" t="s">
        <v>280</v>
      </c>
      <c r="K135" s="678" t="s">
        <v>272</v>
      </c>
      <c r="L135" s="589" t="s">
        <v>12</v>
      </c>
      <c r="M135" s="63"/>
      <c r="N135" s="63">
        <v>400</v>
      </c>
      <c r="O135" s="63">
        <v>0.1</v>
      </c>
      <c r="P135" s="111">
        <f t="shared" ref="P135:P142" si="154">IF(N135=400,O135*1000/(400*SQRT(3)*R135*T135),IF(N135=230,O135*1000/(230*R135*T135),"???"))</f>
        <v>0.34366087451763444</v>
      </c>
      <c r="Q135" s="55"/>
      <c r="R135" s="139">
        <f t="shared" ref="R135:R142" si="155">IF($O135&gt;0,VLOOKUP($O135,motoren,2),"")</f>
        <v>0.7</v>
      </c>
      <c r="S135" s="139">
        <f t="shared" ref="S135:S142" si="156">IF($L135 = "FO",0.95,$R135)</f>
        <v>0.7</v>
      </c>
      <c r="T135" s="139">
        <f t="shared" ref="T135:T142" si="157">IF($O135&gt;0,VLOOKUP($O135,motoren,3),"")</f>
        <v>0.6</v>
      </c>
      <c r="U135" s="140">
        <f t="shared" ref="U135:U142" si="158">IF($L135 = "FO",0.95,1)</f>
        <v>1</v>
      </c>
      <c r="V135" s="113">
        <f t="shared" ref="V135:V142" si="159">IF($O135&gt;0,$O135/($S135*$T135*$U135),0)</f>
        <v>0.23809523809523811</v>
      </c>
      <c r="W135" s="133">
        <v>0</v>
      </c>
      <c r="X135" s="133">
        <v>0</v>
      </c>
      <c r="Y135" s="111">
        <f t="shared" ref="Y135:Y142" si="160">IF(($O135&gt;0)*(X135&gt;0),$O135*X135,0)</f>
        <v>0</v>
      </c>
      <c r="Z135" s="111">
        <f t="shared" ref="Z135:Z142" si="161">IF(($O135&gt;0),($O135*X135*W135)/($T135*$U135),0)</f>
        <v>0</v>
      </c>
      <c r="AA135" s="44">
        <f t="shared" ref="AA135:AA142" si="162">IF((Z135&gt;0),Z135/$S135,0)</f>
        <v>0</v>
      </c>
      <c r="AB135" s="133">
        <v>0</v>
      </c>
      <c r="AC135" s="133">
        <v>0</v>
      </c>
      <c r="AD135" s="111">
        <f t="shared" ref="AD135:AD142" si="163">IF(($O135&gt;0)*(AC135&gt;0),$O135*AC135,0)</f>
        <v>0</v>
      </c>
      <c r="AE135" s="111">
        <f t="shared" ref="AE135:AE142" si="164">IF(($O135&gt;0),($O135*AC135*AB135)/($T135*$U135),0)</f>
        <v>0</v>
      </c>
      <c r="AF135" s="44">
        <f t="shared" ref="AF135:AF142" si="165">IF((AE135&gt;0),AE135/$S135,0)</f>
        <v>0</v>
      </c>
      <c r="AG135" s="8"/>
      <c r="AH135" s="90"/>
      <c r="AI135" s="110">
        <v>0.8</v>
      </c>
      <c r="AJ135" s="422">
        <f t="shared" ref="AJ135:AJ142" si="166">AX135</f>
        <v>1</v>
      </c>
      <c r="AK135" s="432">
        <f t="shared" ref="AK135:AK142" si="167">IF(P135&gt;0,P135,"")</f>
        <v>0.34366087451763444</v>
      </c>
      <c r="AL135" s="285"/>
      <c r="AN135" s="316">
        <f t="shared" ref="AN135:AN142" si="168">IF($N135&gt;0,$N135,"")</f>
        <v>400</v>
      </c>
      <c r="AO135" s="294">
        <f t="shared" ref="AO135:AO142" si="169">IF($N135=400,$AA135,"")</f>
        <v>0</v>
      </c>
      <c r="AP135" s="294" t="str">
        <f t="shared" ref="AP135:AP142" si="170">IF($N135=230,$AA135,"")</f>
        <v/>
      </c>
      <c r="AQ135" s="292"/>
      <c r="AR135" s="294">
        <f t="shared" ref="AR135:AR142" si="171">IF($N135=400,$AF135,"")</f>
        <v>0</v>
      </c>
      <c r="AS135" s="294" t="str">
        <f t="shared" ref="AS135:AS142" si="172">IF($N135=230,$AF135,"")</f>
        <v/>
      </c>
      <c r="AT135" s="295">
        <f t="shared" ref="AT135:AT142" si="173">CEILING((P135/AI135),1)</f>
        <v>1</v>
      </c>
      <c r="AU135" s="295">
        <f t="shared" ref="AU135:AU142" si="174">IF($AT135&gt;0,VLOOKUP($AT135,automaatkeuze,1),"")</f>
        <v>1</v>
      </c>
      <c r="AV135" s="295">
        <f t="shared" ref="AV135:AV142" si="175">IF($AT135&gt;0,VLOOKUP($AT135,automaatkeuze,3),"")</f>
        <v>1.6</v>
      </c>
      <c r="AW135" s="295"/>
      <c r="AX135" s="292">
        <f t="shared" ref="AX135:AX142" si="176">IF(AT135&gt;AU135,AV135,AU135)</f>
        <v>1</v>
      </c>
      <c r="AY135" s="295"/>
      <c r="AZ135" s="295"/>
      <c r="BA135" s="295"/>
      <c r="BB135" s="295"/>
      <c r="BC135" s="295"/>
      <c r="BD135" s="295"/>
    </row>
    <row r="136" spans="1:56" s="7" customFormat="1" ht="12.6" customHeight="1" x14ac:dyDescent="0.2">
      <c r="B136" s="710">
        <v>750</v>
      </c>
      <c r="C136" s="6"/>
      <c r="D136" s="701" t="s">
        <v>378</v>
      </c>
      <c r="E136" s="702" t="s">
        <v>381</v>
      </c>
      <c r="F136" s="589" t="s">
        <v>396</v>
      </c>
      <c r="G136" s="589" t="s">
        <v>34</v>
      </c>
      <c r="H136" s="589" t="s">
        <v>34</v>
      </c>
      <c r="I136" s="589" t="s">
        <v>34</v>
      </c>
      <c r="J136" s="589" t="s">
        <v>280</v>
      </c>
      <c r="K136" s="678" t="s">
        <v>272</v>
      </c>
      <c r="L136" s="589" t="s">
        <v>12</v>
      </c>
      <c r="M136" s="63"/>
      <c r="N136" s="63">
        <v>400</v>
      </c>
      <c r="O136" s="63">
        <v>0.2</v>
      </c>
      <c r="P136" s="111">
        <f t="shared" si="154"/>
        <v>0.66515007971155049</v>
      </c>
      <c r="Q136" s="55"/>
      <c r="R136" s="139">
        <f t="shared" si="155"/>
        <v>0.7</v>
      </c>
      <c r="S136" s="139">
        <f t="shared" si="156"/>
        <v>0.7</v>
      </c>
      <c r="T136" s="139">
        <f t="shared" si="157"/>
        <v>0.62</v>
      </c>
      <c r="U136" s="140">
        <f t="shared" si="158"/>
        <v>1</v>
      </c>
      <c r="V136" s="113">
        <f t="shared" si="159"/>
        <v>0.46082949308755761</v>
      </c>
      <c r="W136" s="133">
        <v>0</v>
      </c>
      <c r="X136" s="133">
        <v>0</v>
      </c>
      <c r="Y136" s="111">
        <f t="shared" si="160"/>
        <v>0</v>
      </c>
      <c r="Z136" s="111">
        <f t="shared" si="161"/>
        <v>0</v>
      </c>
      <c r="AA136" s="44">
        <f t="shared" si="162"/>
        <v>0</v>
      </c>
      <c r="AB136" s="133">
        <v>0</v>
      </c>
      <c r="AC136" s="133">
        <v>0</v>
      </c>
      <c r="AD136" s="111">
        <f t="shared" si="163"/>
        <v>0</v>
      </c>
      <c r="AE136" s="111">
        <f t="shared" si="164"/>
        <v>0</v>
      </c>
      <c r="AF136" s="44">
        <f t="shared" si="165"/>
        <v>0</v>
      </c>
      <c r="AG136" s="8"/>
      <c r="AH136" s="90"/>
      <c r="AI136" s="110">
        <v>0.8</v>
      </c>
      <c r="AJ136" s="422">
        <f t="shared" si="166"/>
        <v>1</v>
      </c>
      <c r="AK136" s="432">
        <f t="shared" si="167"/>
        <v>0.66515007971155049</v>
      </c>
      <c r="AL136" s="285"/>
      <c r="AN136" s="316">
        <f t="shared" si="168"/>
        <v>400</v>
      </c>
      <c r="AO136" s="294">
        <f t="shared" si="169"/>
        <v>0</v>
      </c>
      <c r="AP136" s="294" t="str">
        <f t="shared" si="170"/>
        <v/>
      </c>
      <c r="AQ136" s="292"/>
      <c r="AR136" s="294">
        <f t="shared" si="171"/>
        <v>0</v>
      </c>
      <c r="AS136" s="294" t="str">
        <f t="shared" si="172"/>
        <v/>
      </c>
      <c r="AT136" s="295">
        <f t="shared" si="173"/>
        <v>1</v>
      </c>
      <c r="AU136" s="295">
        <f t="shared" si="174"/>
        <v>1</v>
      </c>
      <c r="AV136" s="295">
        <f t="shared" si="175"/>
        <v>1.6</v>
      </c>
      <c r="AW136" s="295"/>
      <c r="AX136" s="292">
        <f t="shared" si="176"/>
        <v>1</v>
      </c>
      <c r="AY136" s="295"/>
      <c r="AZ136" s="295"/>
      <c r="BA136" s="295"/>
      <c r="BB136" s="295"/>
      <c r="BC136" s="295"/>
      <c r="BD136" s="295"/>
    </row>
    <row r="137" spans="1:56" s="7" customFormat="1" ht="12.6" customHeight="1" x14ac:dyDescent="0.2">
      <c r="B137" s="710">
        <v>750</v>
      </c>
      <c r="C137" s="6"/>
      <c r="D137" s="701" t="s">
        <v>379</v>
      </c>
      <c r="E137" s="702" t="s">
        <v>375</v>
      </c>
      <c r="F137" s="589" t="s">
        <v>396</v>
      </c>
      <c r="G137" s="589" t="s">
        <v>34</v>
      </c>
      <c r="H137" s="589" t="s">
        <v>34</v>
      </c>
      <c r="I137" s="589" t="s">
        <v>34</v>
      </c>
      <c r="J137" s="589" t="s">
        <v>280</v>
      </c>
      <c r="K137" s="678" t="s">
        <v>272</v>
      </c>
      <c r="L137" s="589" t="s">
        <v>12</v>
      </c>
      <c r="M137" s="63"/>
      <c r="N137" s="63">
        <v>400</v>
      </c>
      <c r="O137" s="63">
        <v>0.2</v>
      </c>
      <c r="P137" s="111">
        <f t="shared" si="154"/>
        <v>0.66515007971155049</v>
      </c>
      <c r="Q137" s="55"/>
      <c r="R137" s="139">
        <f t="shared" si="155"/>
        <v>0.7</v>
      </c>
      <c r="S137" s="139">
        <f t="shared" si="156"/>
        <v>0.7</v>
      </c>
      <c r="T137" s="139">
        <f t="shared" si="157"/>
        <v>0.62</v>
      </c>
      <c r="U137" s="140">
        <f t="shared" si="158"/>
        <v>1</v>
      </c>
      <c r="V137" s="113">
        <f t="shared" si="159"/>
        <v>0.46082949308755761</v>
      </c>
      <c r="W137" s="133">
        <v>0</v>
      </c>
      <c r="X137" s="133">
        <v>0</v>
      </c>
      <c r="Y137" s="111">
        <f t="shared" si="160"/>
        <v>0</v>
      </c>
      <c r="Z137" s="111">
        <f t="shared" si="161"/>
        <v>0</v>
      </c>
      <c r="AA137" s="44">
        <f t="shared" si="162"/>
        <v>0</v>
      </c>
      <c r="AB137" s="133">
        <v>0</v>
      </c>
      <c r="AC137" s="133">
        <v>0</v>
      </c>
      <c r="AD137" s="111">
        <f t="shared" si="163"/>
        <v>0</v>
      </c>
      <c r="AE137" s="111">
        <f t="shared" si="164"/>
        <v>0</v>
      </c>
      <c r="AF137" s="44">
        <f t="shared" si="165"/>
        <v>0</v>
      </c>
      <c r="AG137" s="8"/>
      <c r="AH137" s="90"/>
      <c r="AI137" s="110">
        <v>0.8</v>
      </c>
      <c r="AJ137" s="422">
        <f t="shared" si="166"/>
        <v>1</v>
      </c>
      <c r="AK137" s="432">
        <f t="shared" si="167"/>
        <v>0.66515007971155049</v>
      </c>
      <c r="AL137" s="285"/>
      <c r="AN137" s="316">
        <f t="shared" si="168"/>
        <v>400</v>
      </c>
      <c r="AO137" s="294">
        <f t="shared" si="169"/>
        <v>0</v>
      </c>
      <c r="AP137" s="294" t="str">
        <f t="shared" si="170"/>
        <v/>
      </c>
      <c r="AQ137" s="292"/>
      <c r="AR137" s="294">
        <f t="shared" si="171"/>
        <v>0</v>
      </c>
      <c r="AS137" s="294" t="str">
        <f t="shared" si="172"/>
        <v/>
      </c>
      <c r="AT137" s="295">
        <f t="shared" si="173"/>
        <v>1</v>
      </c>
      <c r="AU137" s="295">
        <f t="shared" si="174"/>
        <v>1</v>
      </c>
      <c r="AV137" s="295">
        <f t="shared" si="175"/>
        <v>1.6</v>
      </c>
      <c r="AW137" s="295"/>
      <c r="AX137" s="292">
        <f t="shared" si="176"/>
        <v>1</v>
      </c>
      <c r="AY137" s="295"/>
      <c r="AZ137" s="295"/>
      <c r="BA137" s="295"/>
      <c r="BB137" s="295"/>
      <c r="BC137" s="295"/>
      <c r="BD137" s="295"/>
    </row>
    <row r="138" spans="1:56" s="7" customFormat="1" ht="12.6" customHeight="1" x14ac:dyDescent="0.2">
      <c r="B138" s="710">
        <v>750</v>
      </c>
      <c r="C138" s="6"/>
      <c r="D138" s="701" t="s">
        <v>380</v>
      </c>
      <c r="E138" s="702" t="s">
        <v>376</v>
      </c>
      <c r="F138" s="589" t="s">
        <v>396</v>
      </c>
      <c r="G138" s="589" t="s">
        <v>34</v>
      </c>
      <c r="H138" s="589" t="s">
        <v>34</v>
      </c>
      <c r="I138" s="589" t="s">
        <v>34</v>
      </c>
      <c r="J138" s="589" t="s">
        <v>280</v>
      </c>
      <c r="K138" s="678" t="s">
        <v>272</v>
      </c>
      <c r="L138" s="589" t="s">
        <v>13</v>
      </c>
      <c r="M138" s="63"/>
      <c r="N138" s="63">
        <v>400</v>
      </c>
      <c r="O138" s="63">
        <v>7.5</v>
      </c>
      <c r="P138" s="111">
        <f t="shared" si="154"/>
        <v>14.965945761001869</v>
      </c>
      <c r="Q138" s="591"/>
      <c r="R138" s="139">
        <f t="shared" si="155"/>
        <v>0.81</v>
      </c>
      <c r="S138" s="139">
        <f t="shared" si="156"/>
        <v>0.81</v>
      </c>
      <c r="T138" s="139">
        <f t="shared" si="157"/>
        <v>0.89300000000000002</v>
      </c>
      <c r="U138" s="140">
        <f t="shared" si="158"/>
        <v>1</v>
      </c>
      <c r="V138" s="113">
        <f t="shared" si="159"/>
        <v>10.368711376550122</v>
      </c>
      <c r="W138" s="133">
        <v>0</v>
      </c>
      <c r="X138" s="133">
        <v>0</v>
      </c>
      <c r="Y138" s="111">
        <f t="shared" si="160"/>
        <v>0</v>
      </c>
      <c r="Z138" s="111">
        <f t="shared" si="161"/>
        <v>0</v>
      </c>
      <c r="AA138" s="44">
        <f t="shared" si="162"/>
        <v>0</v>
      </c>
      <c r="AB138" s="133">
        <v>0</v>
      </c>
      <c r="AC138" s="133">
        <v>0</v>
      </c>
      <c r="AD138" s="111">
        <f t="shared" si="163"/>
        <v>0</v>
      </c>
      <c r="AE138" s="111">
        <f t="shared" si="164"/>
        <v>0</v>
      </c>
      <c r="AF138" s="44">
        <f t="shared" si="165"/>
        <v>0</v>
      </c>
      <c r="AG138" s="8"/>
      <c r="AH138" s="90"/>
      <c r="AI138" s="110">
        <v>0.8</v>
      </c>
      <c r="AJ138" s="422">
        <f t="shared" si="166"/>
        <v>20</v>
      </c>
      <c r="AK138" s="432">
        <f t="shared" si="167"/>
        <v>14.965945761001869</v>
      </c>
      <c r="AL138" s="285"/>
      <c r="AN138" s="316">
        <f t="shared" si="168"/>
        <v>400</v>
      </c>
      <c r="AO138" s="294">
        <f t="shared" si="169"/>
        <v>0</v>
      </c>
      <c r="AP138" s="294" t="str">
        <f t="shared" si="170"/>
        <v/>
      </c>
      <c r="AQ138" s="292"/>
      <c r="AR138" s="294">
        <f t="shared" si="171"/>
        <v>0</v>
      </c>
      <c r="AS138" s="294" t="str">
        <f t="shared" si="172"/>
        <v/>
      </c>
      <c r="AT138" s="295">
        <f t="shared" si="173"/>
        <v>19</v>
      </c>
      <c r="AU138" s="295">
        <f t="shared" si="174"/>
        <v>16</v>
      </c>
      <c r="AV138" s="295">
        <f t="shared" si="175"/>
        <v>20</v>
      </c>
      <c r="AW138" s="295"/>
      <c r="AX138" s="292">
        <f t="shared" si="176"/>
        <v>20</v>
      </c>
      <c r="AY138" s="295"/>
      <c r="AZ138" s="295"/>
      <c r="BA138" s="295"/>
      <c r="BB138" s="295"/>
      <c r="BC138" s="295"/>
      <c r="BD138" s="295"/>
    </row>
    <row r="139" spans="1:56" s="7" customFormat="1" ht="12.6" customHeight="1" x14ac:dyDescent="0.2">
      <c r="B139" s="710">
        <v>750</v>
      </c>
      <c r="C139" s="6"/>
      <c r="D139" s="701" t="s">
        <v>382</v>
      </c>
      <c r="E139" s="702" t="s">
        <v>916</v>
      </c>
      <c r="F139" s="589" t="s">
        <v>396</v>
      </c>
      <c r="G139" s="589" t="s">
        <v>34</v>
      </c>
      <c r="H139" s="589" t="s">
        <v>34</v>
      </c>
      <c r="I139" s="589" t="s">
        <v>34</v>
      </c>
      <c r="J139" s="589" t="s">
        <v>280</v>
      </c>
      <c r="K139" s="678" t="s">
        <v>272</v>
      </c>
      <c r="L139" s="589" t="s">
        <v>13</v>
      </c>
      <c r="M139" s="63"/>
      <c r="N139" s="63">
        <v>400</v>
      </c>
      <c r="O139" s="63">
        <v>5.5</v>
      </c>
      <c r="P139" s="111">
        <f t="shared" si="154"/>
        <v>11.012021364069016</v>
      </c>
      <c r="Q139" s="591"/>
      <c r="R139" s="139">
        <f t="shared" si="155"/>
        <v>0.81</v>
      </c>
      <c r="S139" s="139">
        <f t="shared" si="156"/>
        <v>0.81</v>
      </c>
      <c r="T139" s="139">
        <f t="shared" si="157"/>
        <v>0.89</v>
      </c>
      <c r="U139" s="140">
        <f t="shared" si="158"/>
        <v>1</v>
      </c>
      <c r="V139" s="113">
        <f t="shared" si="159"/>
        <v>7.6293521986405874</v>
      </c>
      <c r="W139" s="133">
        <v>0</v>
      </c>
      <c r="X139" s="133">
        <v>0</v>
      </c>
      <c r="Y139" s="111">
        <f t="shared" si="160"/>
        <v>0</v>
      </c>
      <c r="Z139" s="111">
        <f t="shared" si="161"/>
        <v>0</v>
      </c>
      <c r="AA139" s="44">
        <f t="shared" si="162"/>
        <v>0</v>
      </c>
      <c r="AB139" s="133">
        <v>0</v>
      </c>
      <c r="AC139" s="133">
        <v>0</v>
      </c>
      <c r="AD139" s="111">
        <f t="shared" si="163"/>
        <v>0</v>
      </c>
      <c r="AE139" s="111">
        <f t="shared" si="164"/>
        <v>0</v>
      </c>
      <c r="AF139" s="44">
        <f t="shared" si="165"/>
        <v>0</v>
      </c>
      <c r="AG139" s="8"/>
      <c r="AH139" s="90"/>
      <c r="AI139" s="110">
        <v>0.8</v>
      </c>
      <c r="AJ139" s="422">
        <f t="shared" si="166"/>
        <v>16</v>
      </c>
      <c r="AK139" s="432">
        <f t="shared" si="167"/>
        <v>11.012021364069016</v>
      </c>
      <c r="AL139" s="285"/>
      <c r="AN139" s="316">
        <f t="shared" si="168"/>
        <v>400</v>
      </c>
      <c r="AO139" s="294">
        <f t="shared" si="169"/>
        <v>0</v>
      </c>
      <c r="AP139" s="294" t="str">
        <f t="shared" si="170"/>
        <v/>
      </c>
      <c r="AQ139" s="292"/>
      <c r="AR139" s="294">
        <f t="shared" si="171"/>
        <v>0</v>
      </c>
      <c r="AS139" s="294" t="str">
        <f t="shared" si="172"/>
        <v/>
      </c>
      <c r="AT139" s="295">
        <f t="shared" si="173"/>
        <v>14</v>
      </c>
      <c r="AU139" s="295">
        <f t="shared" si="174"/>
        <v>13</v>
      </c>
      <c r="AV139" s="295">
        <f t="shared" si="175"/>
        <v>16</v>
      </c>
      <c r="AW139" s="295"/>
      <c r="AX139" s="292">
        <f t="shared" si="176"/>
        <v>16</v>
      </c>
      <c r="AY139" s="295"/>
      <c r="AZ139" s="295"/>
      <c r="BA139" s="295"/>
      <c r="BB139" s="295"/>
      <c r="BC139" s="295"/>
      <c r="BD139" s="295"/>
    </row>
    <row r="140" spans="1:56" s="7" customFormat="1" ht="12.6" customHeight="1" x14ac:dyDescent="0.2">
      <c r="B140" s="710">
        <v>750</v>
      </c>
      <c r="C140" s="6"/>
      <c r="D140" s="701" t="s">
        <v>383</v>
      </c>
      <c r="E140" s="702" t="s">
        <v>917</v>
      </c>
      <c r="F140" s="589" t="s">
        <v>396</v>
      </c>
      <c r="G140" s="589" t="s">
        <v>34</v>
      </c>
      <c r="H140" s="589" t="s">
        <v>34</v>
      </c>
      <c r="I140" s="589" t="s">
        <v>34</v>
      </c>
      <c r="J140" s="589" t="s">
        <v>280</v>
      </c>
      <c r="K140" s="678" t="s">
        <v>272</v>
      </c>
      <c r="L140" s="589" t="s">
        <v>13</v>
      </c>
      <c r="M140" s="63"/>
      <c r="N140" s="63">
        <v>400</v>
      </c>
      <c r="O140" s="63">
        <v>5.5</v>
      </c>
      <c r="P140" s="111">
        <f t="shared" si="154"/>
        <v>11.012021364069016</v>
      </c>
      <c r="Q140" s="591"/>
      <c r="R140" s="139">
        <f t="shared" si="155"/>
        <v>0.81</v>
      </c>
      <c r="S140" s="139">
        <f t="shared" si="156"/>
        <v>0.81</v>
      </c>
      <c r="T140" s="139">
        <f t="shared" si="157"/>
        <v>0.89</v>
      </c>
      <c r="U140" s="140">
        <f t="shared" si="158"/>
        <v>1</v>
      </c>
      <c r="V140" s="113">
        <f t="shared" si="159"/>
        <v>7.6293521986405874</v>
      </c>
      <c r="W140" s="133">
        <v>0</v>
      </c>
      <c r="X140" s="133">
        <v>0</v>
      </c>
      <c r="Y140" s="111">
        <f t="shared" si="160"/>
        <v>0</v>
      </c>
      <c r="Z140" s="111">
        <f t="shared" si="161"/>
        <v>0</v>
      </c>
      <c r="AA140" s="44">
        <f t="shared" si="162"/>
        <v>0</v>
      </c>
      <c r="AB140" s="133">
        <v>0</v>
      </c>
      <c r="AC140" s="133">
        <v>0</v>
      </c>
      <c r="AD140" s="111">
        <f t="shared" si="163"/>
        <v>0</v>
      </c>
      <c r="AE140" s="111">
        <f t="shared" si="164"/>
        <v>0</v>
      </c>
      <c r="AF140" s="44">
        <f t="shared" si="165"/>
        <v>0</v>
      </c>
      <c r="AG140" s="8"/>
      <c r="AH140" s="90"/>
      <c r="AI140" s="110">
        <v>0.8</v>
      </c>
      <c r="AJ140" s="422">
        <f t="shared" si="166"/>
        <v>16</v>
      </c>
      <c r="AK140" s="432">
        <f t="shared" si="167"/>
        <v>11.012021364069016</v>
      </c>
      <c r="AL140" s="285"/>
      <c r="AN140" s="316">
        <f t="shared" si="168"/>
        <v>400</v>
      </c>
      <c r="AO140" s="294">
        <f t="shared" si="169"/>
        <v>0</v>
      </c>
      <c r="AP140" s="294" t="str">
        <f t="shared" si="170"/>
        <v/>
      </c>
      <c r="AQ140" s="292"/>
      <c r="AR140" s="294">
        <f t="shared" si="171"/>
        <v>0</v>
      </c>
      <c r="AS140" s="294" t="str">
        <f t="shared" si="172"/>
        <v/>
      </c>
      <c r="AT140" s="295">
        <f t="shared" si="173"/>
        <v>14</v>
      </c>
      <c r="AU140" s="295">
        <f t="shared" si="174"/>
        <v>13</v>
      </c>
      <c r="AV140" s="295">
        <f t="shared" si="175"/>
        <v>16</v>
      </c>
      <c r="AW140" s="295"/>
      <c r="AX140" s="292">
        <f t="shared" si="176"/>
        <v>16</v>
      </c>
      <c r="AY140" s="295"/>
      <c r="AZ140" s="295"/>
      <c r="BA140" s="295"/>
      <c r="BB140" s="295"/>
      <c r="BC140" s="295"/>
      <c r="BD140" s="295"/>
    </row>
    <row r="141" spans="1:56" s="7" customFormat="1" ht="12.6" customHeight="1" x14ac:dyDescent="0.2">
      <c r="B141" s="710">
        <v>750</v>
      </c>
      <c r="C141" s="6"/>
      <c r="D141" s="701" t="s">
        <v>386</v>
      </c>
      <c r="E141" s="702" t="s">
        <v>373</v>
      </c>
      <c r="F141" s="589" t="s">
        <v>396</v>
      </c>
      <c r="G141" s="589" t="s">
        <v>34</v>
      </c>
      <c r="H141" s="589" t="s">
        <v>34</v>
      </c>
      <c r="I141" s="589" t="s">
        <v>34</v>
      </c>
      <c r="J141" s="589" t="s">
        <v>280</v>
      </c>
      <c r="K141" s="678" t="s">
        <v>272</v>
      </c>
      <c r="L141" s="589" t="s">
        <v>13</v>
      </c>
      <c r="M141" s="63"/>
      <c r="N141" s="63">
        <v>400</v>
      </c>
      <c r="O141" s="63">
        <v>0.75</v>
      </c>
      <c r="P141" s="111">
        <f t="shared" si="154"/>
        <v>1.8307656937773522</v>
      </c>
      <c r="Q141" s="591"/>
      <c r="R141" s="139">
        <f t="shared" si="155"/>
        <v>0.73</v>
      </c>
      <c r="S141" s="139">
        <f t="shared" si="156"/>
        <v>0.73</v>
      </c>
      <c r="T141" s="139">
        <f t="shared" si="157"/>
        <v>0.81</v>
      </c>
      <c r="U141" s="140">
        <f t="shared" si="158"/>
        <v>1</v>
      </c>
      <c r="V141" s="113">
        <f t="shared" si="159"/>
        <v>1.2683916793505834</v>
      </c>
      <c r="W141" s="133">
        <v>0</v>
      </c>
      <c r="X141" s="133">
        <v>0</v>
      </c>
      <c r="Y141" s="111">
        <f t="shared" si="160"/>
        <v>0</v>
      </c>
      <c r="Z141" s="111">
        <f t="shared" si="161"/>
        <v>0</v>
      </c>
      <c r="AA141" s="44">
        <f t="shared" si="162"/>
        <v>0</v>
      </c>
      <c r="AB141" s="133">
        <v>0</v>
      </c>
      <c r="AC141" s="133">
        <v>0</v>
      </c>
      <c r="AD141" s="111">
        <f t="shared" si="163"/>
        <v>0</v>
      </c>
      <c r="AE141" s="111">
        <f t="shared" si="164"/>
        <v>0</v>
      </c>
      <c r="AF141" s="44">
        <f t="shared" si="165"/>
        <v>0</v>
      </c>
      <c r="AG141" s="8"/>
      <c r="AH141" s="90"/>
      <c r="AI141" s="110">
        <v>0.8</v>
      </c>
      <c r="AJ141" s="422">
        <f t="shared" si="166"/>
        <v>3</v>
      </c>
      <c r="AK141" s="432">
        <f t="shared" si="167"/>
        <v>1.8307656937773522</v>
      </c>
      <c r="AL141" s="285"/>
      <c r="AN141" s="316">
        <f t="shared" si="168"/>
        <v>400</v>
      </c>
      <c r="AO141" s="294">
        <f t="shared" si="169"/>
        <v>0</v>
      </c>
      <c r="AP141" s="294" t="str">
        <f t="shared" si="170"/>
        <v/>
      </c>
      <c r="AQ141" s="292"/>
      <c r="AR141" s="294">
        <f t="shared" si="171"/>
        <v>0</v>
      </c>
      <c r="AS141" s="294" t="str">
        <f t="shared" si="172"/>
        <v/>
      </c>
      <c r="AT141" s="295">
        <f t="shared" si="173"/>
        <v>3</v>
      </c>
      <c r="AU141" s="295">
        <f t="shared" si="174"/>
        <v>3</v>
      </c>
      <c r="AV141" s="295">
        <f t="shared" si="175"/>
        <v>4</v>
      </c>
      <c r="AW141" s="295"/>
      <c r="AX141" s="292">
        <f t="shared" si="176"/>
        <v>3</v>
      </c>
      <c r="AY141" s="295"/>
      <c r="AZ141" s="295"/>
      <c r="BA141" s="295"/>
      <c r="BB141" s="295"/>
      <c r="BC141" s="295"/>
      <c r="BD141" s="295"/>
    </row>
    <row r="142" spans="1:56" s="7" customFormat="1" ht="12.6" customHeight="1" x14ac:dyDescent="0.2">
      <c r="B142" s="710">
        <v>750</v>
      </c>
      <c r="C142" s="6"/>
      <c r="D142" s="701" t="s">
        <v>384</v>
      </c>
      <c r="E142" s="702" t="s">
        <v>385</v>
      </c>
      <c r="F142" s="589" t="s">
        <v>396</v>
      </c>
      <c r="G142" s="589" t="s">
        <v>34</v>
      </c>
      <c r="H142" s="589" t="s">
        <v>34</v>
      </c>
      <c r="I142" s="589" t="s">
        <v>34</v>
      </c>
      <c r="J142" s="589" t="s">
        <v>280</v>
      </c>
      <c r="K142" s="678" t="s">
        <v>272</v>
      </c>
      <c r="L142" s="589" t="s">
        <v>13</v>
      </c>
      <c r="M142" s="63"/>
      <c r="N142" s="63">
        <v>400</v>
      </c>
      <c r="O142" s="63">
        <v>4</v>
      </c>
      <c r="P142" s="111">
        <f t="shared" si="154"/>
        <v>8.2117293791549439</v>
      </c>
      <c r="Q142" s="591"/>
      <c r="R142" s="139">
        <f t="shared" si="155"/>
        <v>0.81</v>
      </c>
      <c r="S142" s="139">
        <f t="shared" si="156"/>
        <v>0.81</v>
      </c>
      <c r="T142" s="139">
        <f t="shared" si="157"/>
        <v>0.86799999999999999</v>
      </c>
      <c r="U142" s="140">
        <f t="shared" si="158"/>
        <v>1</v>
      </c>
      <c r="V142" s="113">
        <f t="shared" si="159"/>
        <v>5.6892530010809574</v>
      </c>
      <c r="W142" s="133">
        <v>0</v>
      </c>
      <c r="X142" s="133">
        <v>0</v>
      </c>
      <c r="Y142" s="111">
        <f t="shared" si="160"/>
        <v>0</v>
      </c>
      <c r="Z142" s="111">
        <f t="shared" si="161"/>
        <v>0</v>
      </c>
      <c r="AA142" s="44">
        <f t="shared" si="162"/>
        <v>0</v>
      </c>
      <c r="AB142" s="133">
        <v>0</v>
      </c>
      <c r="AC142" s="133">
        <v>0</v>
      </c>
      <c r="AD142" s="111">
        <f t="shared" si="163"/>
        <v>0</v>
      </c>
      <c r="AE142" s="111">
        <f t="shared" si="164"/>
        <v>0</v>
      </c>
      <c r="AF142" s="44">
        <f t="shared" si="165"/>
        <v>0</v>
      </c>
      <c r="AG142" s="8"/>
      <c r="AH142" s="90"/>
      <c r="AI142" s="110">
        <v>0.8</v>
      </c>
      <c r="AJ142" s="422">
        <f t="shared" si="166"/>
        <v>13</v>
      </c>
      <c r="AK142" s="432">
        <f t="shared" si="167"/>
        <v>8.2117293791549439</v>
      </c>
      <c r="AL142" s="285"/>
      <c r="AN142" s="316">
        <f t="shared" si="168"/>
        <v>400</v>
      </c>
      <c r="AO142" s="294">
        <f t="shared" si="169"/>
        <v>0</v>
      </c>
      <c r="AP142" s="294" t="str">
        <f t="shared" si="170"/>
        <v/>
      </c>
      <c r="AQ142" s="292"/>
      <c r="AR142" s="294">
        <f t="shared" si="171"/>
        <v>0</v>
      </c>
      <c r="AS142" s="294" t="str">
        <f t="shared" si="172"/>
        <v/>
      </c>
      <c r="AT142" s="295">
        <f t="shared" si="173"/>
        <v>11</v>
      </c>
      <c r="AU142" s="295">
        <f t="shared" si="174"/>
        <v>10</v>
      </c>
      <c r="AV142" s="295">
        <f t="shared" si="175"/>
        <v>13</v>
      </c>
      <c r="AW142" s="295"/>
      <c r="AX142" s="292">
        <f t="shared" si="176"/>
        <v>13</v>
      </c>
      <c r="AY142" s="295"/>
      <c r="AZ142" s="295"/>
      <c r="BA142" s="295"/>
      <c r="BB142" s="295"/>
      <c r="BC142" s="295"/>
      <c r="BD142" s="295"/>
    </row>
    <row r="143" spans="1:56" s="7" customFormat="1" ht="12.6" customHeight="1" x14ac:dyDescent="0.2">
      <c r="B143" s="710"/>
      <c r="C143" s="6"/>
      <c r="D143" s="701"/>
      <c r="E143" s="702"/>
      <c r="F143" s="589"/>
      <c r="G143" s="589"/>
      <c r="H143" s="589"/>
      <c r="I143" s="589"/>
      <c r="J143" s="589"/>
      <c r="K143" s="678"/>
      <c r="L143" s="63"/>
      <c r="M143" s="63"/>
      <c r="N143" s="63"/>
      <c r="O143" s="63"/>
      <c r="P143" s="111"/>
      <c r="Q143" s="55"/>
      <c r="R143" s="139"/>
      <c r="S143" s="139"/>
      <c r="T143" s="139"/>
      <c r="U143" s="140"/>
      <c r="V143" s="113"/>
      <c r="W143" s="8"/>
      <c r="X143" s="8"/>
      <c r="Y143" s="111"/>
      <c r="Z143" s="111"/>
      <c r="AA143" s="44"/>
      <c r="AB143" s="133"/>
      <c r="AC143" s="133"/>
      <c r="AD143" s="111"/>
      <c r="AE143" s="111"/>
      <c r="AF143" s="44"/>
      <c r="AG143" s="8"/>
      <c r="AH143" s="90"/>
      <c r="AI143" s="110"/>
      <c r="AJ143" s="422"/>
      <c r="AK143" s="432"/>
      <c r="AL143" s="285"/>
      <c r="AN143" s="316"/>
      <c r="AO143" s="294"/>
      <c r="AP143" s="294"/>
      <c r="AQ143" s="292"/>
      <c r="AR143" s="294"/>
      <c r="AS143" s="294"/>
      <c r="AT143" s="295"/>
      <c r="AU143" s="295"/>
      <c r="AV143" s="295"/>
      <c r="AW143" s="295"/>
      <c r="AX143" s="292"/>
      <c r="AY143" s="295"/>
      <c r="AZ143" s="295"/>
      <c r="BA143" s="295"/>
      <c r="BB143" s="295"/>
      <c r="BC143" s="295"/>
      <c r="BD143" s="295"/>
    </row>
    <row r="144" spans="1:56" s="7" customFormat="1" ht="12.6" customHeight="1" x14ac:dyDescent="0.2">
      <c r="B144" s="710">
        <v>755</v>
      </c>
      <c r="C144" s="6"/>
      <c r="D144" s="701" t="s">
        <v>389</v>
      </c>
      <c r="E144" s="702" t="s">
        <v>387</v>
      </c>
      <c r="F144" s="589" t="s">
        <v>494</v>
      </c>
      <c r="G144" s="589" t="s">
        <v>34</v>
      </c>
      <c r="H144" s="589" t="s">
        <v>34</v>
      </c>
      <c r="I144" s="589" t="s">
        <v>34</v>
      </c>
      <c r="J144" s="589" t="s">
        <v>282</v>
      </c>
      <c r="K144" s="678" t="s">
        <v>272</v>
      </c>
      <c r="L144" s="63" t="s">
        <v>16</v>
      </c>
      <c r="M144" s="63"/>
      <c r="N144" s="63">
        <v>400</v>
      </c>
      <c r="O144" s="63">
        <v>0.75</v>
      </c>
      <c r="P144" s="111">
        <f>IF(N144=400,O144*1000/(400*SQRT(3)*R144*T144),IF(N144=230,O144*1000/(230*R144*T144),"???"))</f>
        <v>1.8307656937773522</v>
      </c>
      <c r="Q144" s="591" t="s">
        <v>67</v>
      </c>
      <c r="R144" s="139">
        <f>IF($O144&gt;0,VLOOKUP($O144,motoren,2),"")</f>
        <v>0.73</v>
      </c>
      <c r="S144" s="139">
        <f>IF($L144 = "FO",0.95,$R144)</f>
        <v>0.95</v>
      </c>
      <c r="T144" s="139">
        <f>IF($O144&gt;0,VLOOKUP($O144,motoren,3),"")</f>
        <v>0.81</v>
      </c>
      <c r="U144" s="140">
        <f>IF($L144 = "FO",0.95,1)</f>
        <v>0.95</v>
      </c>
      <c r="V144" s="113">
        <f>IF($O144&gt;0,$O144/($S144*$T144*$U144),0)</f>
        <v>1.0259567046270648</v>
      </c>
      <c r="W144" s="133">
        <v>0</v>
      </c>
      <c r="X144" s="133">
        <v>0</v>
      </c>
      <c r="Y144" s="111">
        <f>IF(($O144&gt;0)*(X144&gt;0),$O144*X144,0)</f>
        <v>0</v>
      </c>
      <c r="Z144" s="111">
        <f>IF(($O144&gt;0),($O144*X144*W144)/($T144*$U144),0)</f>
        <v>0</v>
      </c>
      <c r="AA144" s="44">
        <f>IF((Z144&gt;0),Z144/$S144,0)</f>
        <v>0</v>
      </c>
      <c r="AB144" s="133">
        <v>0</v>
      </c>
      <c r="AC144" s="133">
        <v>0</v>
      </c>
      <c r="AD144" s="111">
        <f>IF(($O144&gt;0)*(AC144&gt;0),$O144*AC144,0)</f>
        <v>0</v>
      </c>
      <c r="AE144" s="111">
        <f>IF(($O144&gt;0),($O144*AC144*AB144)/($T144*$U144),0)</f>
        <v>0</v>
      </c>
      <c r="AF144" s="44">
        <f>IF((AE144&gt;0),AE144/$S144,0)</f>
        <v>0</v>
      </c>
      <c r="AG144" s="8"/>
      <c r="AH144" s="90"/>
      <c r="AI144" s="110">
        <v>0.8</v>
      </c>
      <c r="AJ144" s="422">
        <f>AX144</f>
        <v>3</v>
      </c>
      <c r="AK144" s="432">
        <f>IF(P144&gt;0,P144,"")</f>
        <v>1.8307656937773522</v>
      </c>
      <c r="AL144" s="778"/>
      <c r="AN144" s="316">
        <f>IF($N144&gt;0,$N144,"")</f>
        <v>400</v>
      </c>
      <c r="AO144" s="294">
        <f>IF($N144=400,$AA144,"")</f>
        <v>0</v>
      </c>
      <c r="AP144" s="294" t="str">
        <f>IF($N144=230,$AA144,"")</f>
        <v/>
      </c>
      <c r="AQ144" s="292"/>
      <c r="AR144" s="294">
        <f>IF($N144=400,$AF144,"")</f>
        <v>0</v>
      </c>
      <c r="AS144" s="294" t="str">
        <f>IF($N144=230,$AF144,"")</f>
        <v/>
      </c>
      <c r="AT144" s="295">
        <f>CEILING((P144/AI144),1)</f>
        <v>3</v>
      </c>
      <c r="AU144" s="295">
        <f>IF($AT144&gt;0,VLOOKUP($AT144,automaatkeuze,1),"")</f>
        <v>3</v>
      </c>
      <c r="AV144" s="295">
        <f>IF($AT144&gt;0,VLOOKUP($AT144,automaatkeuze,3),"")</f>
        <v>4</v>
      </c>
      <c r="AW144" s="295"/>
      <c r="AX144" s="292">
        <f>IF(AT144&gt;AU144,AV144,AU144)</f>
        <v>3</v>
      </c>
      <c r="AY144" s="295"/>
      <c r="AZ144" s="295"/>
      <c r="BA144" s="295"/>
      <c r="BB144" s="295"/>
      <c r="BC144" s="295"/>
      <c r="BD144" s="295"/>
    </row>
    <row r="145" spans="1:59" s="7" customFormat="1" ht="12.6" customHeight="1" x14ac:dyDescent="0.2">
      <c r="B145" s="710">
        <v>755</v>
      </c>
      <c r="C145" s="6"/>
      <c r="D145" s="701" t="s">
        <v>390</v>
      </c>
      <c r="E145" s="702" t="s">
        <v>388</v>
      </c>
      <c r="F145" s="589" t="s">
        <v>494</v>
      </c>
      <c r="G145" s="589" t="s">
        <v>34</v>
      </c>
      <c r="H145" s="589" t="s">
        <v>34</v>
      </c>
      <c r="I145" s="589" t="s">
        <v>34</v>
      </c>
      <c r="J145" s="589" t="s">
        <v>282</v>
      </c>
      <c r="K145" s="678" t="s">
        <v>272</v>
      </c>
      <c r="L145" s="63" t="s">
        <v>16</v>
      </c>
      <c r="M145" s="63"/>
      <c r="N145" s="63">
        <v>400</v>
      </c>
      <c r="O145" s="63">
        <v>0.75</v>
      </c>
      <c r="P145" s="111">
        <f>IF(N145=400,O145*1000/(400*SQRT(3)*R145*T145),IF(N145=230,O145*1000/(230*R145*T145),"???"))</f>
        <v>1.8307656937773522</v>
      </c>
      <c r="Q145" s="591" t="s">
        <v>67</v>
      </c>
      <c r="R145" s="139">
        <f>IF($O145&gt;0,VLOOKUP($O145,motoren,2),"")</f>
        <v>0.73</v>
      </c>
      <c r="S145" s="139">
        <f>IF($L145 = "FO",0.95,$R145)</f>
        <v>0.95</v>
      </c>
      <c r="T145" s="139">
        <f>IF($O145&gt;0,VLOOKUP($O145,motoren,3),"")</f>
        <v>0.81</v>
      </c>
      <c r="U145" s="140">
        <f>IF($L145 = "FO",0.95,1)</f>
        <v>0.95</v>
      </c>
      <c r="V145" s="113">
        <f>IF($O145&gt;0,$O145/($S145*$T145*$U145),0)</f>
        <v>1.0259567046270648</v>
      </c>
      <c r="W145" s="133">
        <v>0</v>
      </c>
      <c r="X145" s="133">
        <v>0</v>
      </c>
      <c r="Y145" s="111">
        <f>IF(($O145&gt;0)*(X145&gt;0),$O145*X145,0)</f>
        <v>0</v>
      </c>
      <c r="Z145" s="111">
        <f>IF(($O145&gt;0),($O145*X145*W145)/($T145*$U145),0)</f>
        <v>0</v>
      </c>
      <c r="AA145" s="44">
        <f>IF((Z145&gt;0),Z145/$S145,0)</f>
        <v>0</v>
      </c>
      <c r="AB145" s="133">
        <v>0</v>
      </c>
      <c r="AC145" s="133">
        <v>0</v>
      </c>
      <c r="AD145" s="111">
        <f>IF(($O145&gt;0)*(AC145&gt;0),$O145*AC145,0)</f>
        <v>0</v>
      </c>
      <c r="AE145" s="111">
        <f>IF(($O145&gt;0),($O145*AC145*AB145)/($T145*$U145),0)</f>
        <v>0</v>
      </c>
      <c r="AF145" s="44">
        <f>IF((AE145&gt;0),AE145/$S145,0)</f>
        <v>0</v>
      </c>
      <c r="AG145" s="8"/>
      <c r="AH145" s="90"/>
      <c r="AI145" s="110">
        <v>0.8</v>
      </c>
      <c r="AJ145" s="422">
        <f>AX145</f>
        <v>3</v>
      </c>
      <c r="AK145" s="432">
        <f>IF(P145&gt;0,P145,"")</f>
        <v>1.8307656937773522</v>
      </c>
      <c r="AL145" s="778"/>
      <c r="AN145" s="316">
        <f>IF($N145&gt;0,$N145,"")</f>
        <v>400</v>
      </c>
      <c r="AO145" s="294">
        <f>IF($N145=400,$AA145,"")</f>
        <v>0</v>
      </c>
      <c r="AP145" s="294" t="str">
        <f>IF($N145=230,$AA145,"")</f>
        <v/>
      </c>
      <c r="AQ145" s="292"/>
      <c r="AR145" s="294">
        <f>IF($N145=400,$AF145,"")</f>
        <v>0</v>
      </c>
      <c r="AS145" s="294" t="str">
        <f>IF($N145=230,$AF145,"")</f>
        <v/>
      </c>
      <c r="AT145" s="295">
        <f>CEILING((P145/AI145),1)</f>
        <v>3</v>
      </c>
      <c r="AU145" s="295">
        <f>IF($AT145&gt;0,VLOOKUP($AT145,automaatkeuze,1),"")</f>
        <v>3</v>
      </c>
      <c r="AV145" s="295">
        <f>IF($AT145&gt;0,VLOOKUP($AT145,automaatkeuze,3),"")</f>
        <v>4</v>
      </c>
      <c r="AW145" s="295"/>
      <c r="AX145" s="292">
        <f>IF(AT145&gt;AU145,AV145,AU145)</f>
        <v>3</v>
      </c>
      <c r="AY145" s="295"/>
      <c r="AZ145" s="295"/>
      <c r="BA145" s="295"/>
      <c r="BB145" s="295"/>
      <c r="BC145" s="295"/>
      <c r="BD145" s="295"/>
    </row>
    <row r="146" spans="1:59" s="7" customFormat="1" ht="12.6" customHeight="1" x14ac:dyDescent="0.2">
      <c r="B146" s="710">
        <v>755</v>
      </c>
      <c r="C146" s="6"/>
      <c r="D146" s="701" t="s">
        <v>391</v>
      </c>
      <c r="E146" s="702" t="s">
        <v>393</v>
      </c>
      <c r="F146" s="589" t="s">
        <v>494</v>
      </c>
      <c r="G146" s="589" t="s">
        <v>34</v>
      </c>
      <c r="H146" s="589" t="s">
        <v>34</v>
      </c>
      <c r="I146" s="589" t="s">
        <v>34</v>
      </c>
      <c r="J146" s="589" t="s">
        <v>282</v>
      </c>
      <c r="K146" s="678" t="s">
        <v>272</v>
      </c>
      <c r="L146" s="63" t="s">
        <v>13</v>
      </c>
      <c r="M146" s="63"/>
      <c r="N146" s="63">
        <v>230</v>
      </c>
      <c r="O146" s="589">
        <v>0.25</v>
      </c>
      <c r="P146" s="111">
        <f>IF(N146=400,O146*1000/(400*SQRT(3)*R146*T146),IF(N146=230,O146*1000/(230*R146*T146),"???"))</f>
        <v>2.1800608149764944</v>
      </c>
      <c r="Q146" s="55"/>
      <c r="R146" s="139">
        <f>IF($O146&gt;0,VLOOKUP($O146,motoren,2),"")</f>
        <v>0.73</v>
      </c>
      <c r="S146" s="139">
        <f>IF($L146 = "FO",0.95,$R146)</f>
        <v>0.73</v>
      </c>
      <c r="T146" s="139">
        <f>IF($O146&gt;0,VLOOKUP($O146,motoren,3),"")</f>
        <v>0.68300000000000005</v>
      </c>
      <c r="U146" s="140">
        <f>IF($L146 = "FO",0.95,1)</f>
        <v>1</v>
      </c>
      <c r="V146" s="113">
        <f>IF($O146&gt;0,$O146/($S146*$T146*$U146),0)</f>
        <v>0.50141398744459376</v>
      </c>
      <c r="W146" s="133">
        <v>0</v>
      </c>
      <c r="X146" s="133">
        <v>0</v>
      </c>
      <c r="Y146" s="111">
        <f>IF(($O146&gt;0)*(X146&gt;0),$O146*X146,0)</f>
        <v>0</v>
      </c>
      <c r="Z146" s="111">
        <f>IF(($O146&gt;0),($O146*X146*W146)/($T146*$U146),0)</f>
        <v>0</v>
      </c>
      <c r="AA146" s="44">
        <f>IF((Z146&gt;0),Z146/$S146,0)</f>
        <v>0</v>
      </c>
      <c r="AB146" s="133">
        <v>0</v>
      </c>
      <c r="AC146" s="133">
        <v>0</v>
      </c>
      <c r="AD146" s="111">
        <f>IF(($O146&gt;0)*(AC146&gt;0),$O146*AC146,0)</f>
        <v>0</v>
      </c>
      <c r="AE146" s="111">
        <f>IF(($O146&gt;0),($O146*AC146*AB146)/($T146*$U146),0)</f>
        <v>0</v>
      </c>
      <c r="AF146" s="44">
        <f>IF((AE146&gt;0),AE146/$S146,0)</f>
        <v>0</v>
      </c>
      <c r="AG146" s="8"/>
      <c r="AH146" s="90"/>
      <c r="AI146" s="110">
        <v>0.8</v>
      </c>
      <c r="AJ146" s="422">
        <f>AX146</f>
        <v>3</v>
      </c>
      <c r="AK146" s="432">
        <f>IF(P146&gt;0,P146,"")</f>
        <v>2.1800608149764944</v>
      </c>
      <c r="AL146" s="285"/>
      <c r="AN146" s="316">
        <f>IF($N146&gt;0,$N146,"")</f>
        <v>230</v>
      </c>
      <c r="AO146" s="294" t="str">
        <f>IF($N146=400,$AA146,"")</f>
        <v/>
      </c>
      <c r="AP146" s="294">
        <f>IF($N146=230,$AA146,"")</f>
        <v>0</v>
      </c>
      <c r="AQ146" s="292"/>
      <c r="AR146" s="294" t="str">
        <f>IF($N146=400,$AF146,"")</f>
        <v/>
      </c>
      <c r="AS146" s="294">
        <f>IF($N146=230,$AF146,"")</f>
        <v>0</v>
      </c>
      <c r="AT146" s="295">
        <f>CEILING((P146/AI146),1)</f>
        <v>3</v>
      </c>
      <c r="AU146" s="295">
        <f>IF($AT146&gt;0,VLOOKUP($AT146,automaatkeuze,1),"")</f>
        <v>3</v>
      </c>
      <c r="AV146" s="295">
        <f>IF($AT146&gt;0,VLOOKUP($AT146,automaatkeuze,3),"")</f>
        <v>4</v>
      </c>
      <c r="AW146" s="295"/>
      <c r="AX146" s="292">
        <f>IF(AT146&gt;AU146,AV146,AU146)</f>
        <v>3</v>
      </c>
      <c r="AY146" s="295"/>
      <c r="AZ146" s="295"/>
      <c r="BA146" s="295"/>
      <c r="BB146" s="295"/>
      <c r="BC146" s="295"/>
      <c r="BD146" s="295"/>
    </row>
    <row r="147" spans="1:59" s="7" customFormat="1" ht="12.6" customHeight="1" x14ac:dyDescent="0.2">
      <c r="B147" s="710">
        <v>755</v>
      </c>
      <c r="C147" s="6"/>
      <c r="D147" s="701" t="s">
        <v>392</v>
      </c>
      <c r="E147" s="702" t="s">
        <v>394</v>
      </c>
      <c r="F147" s="589" t="s">
        <v>494</v>
      </c>
      <c r="G147" s="589" t="s">
        <v>34</v>
      </c>
      <c r="H147" s="589" t="s">
        <v>34</v>
      </c>
      <c r="I147" s="589" t="s">
        <v>34</v>
      </c>
      <c r="J147" s="589" t="s">
        <v>282</v>
      </c>
      <c r="K147" s="678" t="s">
        <v>272</v>
      </c>
      <c r="L147" s="63" t="s">
        <v>10</v>
      </c>
      <c r="M147" s="63"/>
      <c r="N147" s="63">
        <v>400</v>
      </c>
      <c r="O147" s="589">
        <v>3.5</v>
      </c>
      <c r="P147" s="111">
        <f>IF(N147=400,O147*1000/(400*SQRT(3)*R147*T147),IF(N147=230,O147*1000/(230*R147*T147),"???"))</f>
        <v>7.3671686044000841</v>
      </c>
      <c r="Q147" s="55"/>
      <c r="R147" s="139">
        <f>IF($O147&gt;0,VLOOKUP($O147,motoren,2),"")</f>
        <v>0.79</v>
      </c>
      <c r="S147" s="139">
        <f>IF($L147 = "FO",0.95,$R147)</f>
        <v>0.79</v>
      </c>
      <c r="T147" s="139">
        <f>IF($O147&gt;0,VLOOKUP($O147,motoren,3),"")</f>
        <v>0.86799999999999999</v>
      </c>
      <c r="U147" s="140">
        <f>IF($L147 = "FO",0.95,1)</f>
        <v>1</v>
      </c>
      <c r="V147" s="113">
        <f>IF($O147&gt;0,$O147/($S147*$T147*$U147),0)</f>
        <v>5.1041241322988977</v>
      </c>
      <c r="W147" s="133">
        <v>0</v>
      </c>
      <c r="X147" s="133">
        <v>0</v>
      </c>
      <c r="Y147" s="111">
        <f>IF(($O147&gt;0)*(X147&gt;0),$O147*X147,0)</f>
        <v>0</v>
      </c>
      <c r="Z147" s="111">
        <f>IF(($O147&gt;0),($O147*X147*W147)/($T147*$U147),0)</f>
        <v>0</v>
      </c>
      <c r="AA147" s="44">
        <f>IF((Z147&gt;0),Z147/$S147,0)</f>
        <v>0</v>
      </c>
      <c r="AB147" s="133">
        <v>0</v>
      </c>
      <c r="AC147" s="133">
        <v>0</v>
      </c>
      <c r="AD147" s="111">
        <f>IF(($O147&gt;0)*(AC147&gt;0),$O147*AC147,0)</f>
        <v>0</v>
      </c>
      <c r="AE147" s="111">
        <f>IF(($O147&gt;0),($O147*AC147*AB147)/($T147*$U147),0)</f>
        <v>0</v>
      </c>
      <c r="AF147" s="44">
        <f>IF((AE147&gt;0),AE147/$S147,0)</f>
        <v>0</v>
      </c>
      <c r="AG147" s="8"/>
      <c r="AH147" s="90"/>
      <c r="AI147" s="110">
        <v>0.8</v>
      </c>
      <c r="AJ147" s="422">
        <f>AX147</f>
        <v>10</v>
      </c>
      <c r="AK147" s="432">
        <f>IF(P147&gt;0,P147,"")</f>
        <v>7.3671686044000841</v>
      </c>
      <c r="AL147" s="285"/>
      <c r="AN147" s="316">
        <f>IF($N147&gt;0,$N147,"")</f>
        <v>400</v>
      </c>
      <c r="AO147" s="294">
        <f>IF($N147=400,$AA147,"")</f>
        <v>0</v>
      </c>
      <c r="AP147" s="294" t="str">
        <f>IF($N147=230,$AA147,"")</f>
        <v/>
      </c>
      <c r="AQ147" s="292"/>
      <c r="AR147" s="294">
        <f>IF($N147=400,$AF147,"")</f>
        <v>0</v>
      </c>
      <c r="AS147" s="294" t="str">
        <f>IF($N147=230,$AF147,"")</f>
        <v/>
      </c>
      <c r="AT147" s="295">
        <f>CEILING((P147/AI147),1)</f>
        <v>10</v>
      </c>
      <c r="AU147" s="295">
        <f>IF($AT147&gt;0,VLOOKUP($AT147,automaatkeuze,1),"")</f>
        <v>10</v>
      </c>
      <c r="AV147" s="295">
        <f>IF($AT147&gt;0,VLOOKUP($AT147,automaatkeuze,3),"")</f>
        <v>13</v>
      </c>
      <c r="AW147" s="295"/>
      <c r="AX147" s="292">
        <f>IF(AT147&gt;AU147,AV147,AU147)</f>
        <v>10</v>
      </c>
      <c r="AY147" s="295"/>
      <c r="AZ147" s="295"/>
      <c r="BA147" s="295"/>
      <c r="BB147" s="295"/>
      <c r="BC147" s="295"/>
      <c r="BD147" s="295"/>
    </row>
    <row r="148" spans="1:59" s="7" customFormat="1" ht="12.6" customHeight="1" x14ac:dyDescent="0.2">
      <c r="B148" s="750"/>
      <c r="C148" s="6"/>
      <c r="D148" s="701"/>
      <c r="E148" s="702"/>
      <c r="F148" s="589"/>
      <c r="G148" s="589"/>
      <c r="H148" s="589"/>
      <c r="I148" s="589"/>
      <c r="J148" s="589"/>
      <c r="K148" s="678"/>
      <c r="L148" s="63"/>
      <c r="M148" s="63"/>
      <c r="N148" s="63"/>
      <c r="O148" s="589"/>
      <c r="P148" s="111"/>
      <c r="Q148" s="55"/>
      <c r="R148" s="139"/>
      <c r="S148" s="139"/>
      <c r="T148" s="139"/>
      <c r="U148" s="140"/>
      <c r="V148" s="113"/>
      <c r="W148" s="133"/>
      <c r="X148" s="133"/>
      <c r="Y148" s="111"/>
      <c r="Z148" s="111"/>
      <c r="AA148" s="44"/>
      <c r="AB148" s="133"/>
      <c r="AC148" s="133"/>
      <c r="AD148" s="111"/>
      <c r="AE148" s="111"/>
      <c r="AF148" s="44"/>
      <c r="AG148" s="8"/>
      <c r="AH148" s="90"/>
      <c r="AI148" s="110"/>
      <c r="AJ148" s="422"/>
      <c r="AK148" s="432"/>
      <c r="AL148" s="285"/>
      <c r="AN148" s="316"/>
      <c r="AO148" s="294"/>
      <c r="AP148" s="294"/>
      <c r="AQ148" s="292"/>
      <c r="AR148" s="294"/>
      <c r="AS148" s="294"/>
      <c r="AT148" s="295"/>
      <c r="AU148" s="295"/>
      <c r="AV148" s="295"/>
      <c r="AW148" s="295"/>
      <c r="AX148" s="292"/>
      <c r="AY148" s="295"/>
      <c r="AZ148" s="295"/>
      <c r="BA148" s="295"/>
      <c r="BB148" s="295"/>
      <c r="BC148" s="295"/>
      <c r="BD148" s="295"/>
    </row>
    <row r="149" spans="1:59" s="7" customFormat="1" ht="12.6" customHeight="1" x14ac:dyDescent="0.2">
      <c r="B149" s="653"/>
      <c r="C149" s="3"/>
      <c r="D149" s="50"/>
      <c r="E149" s="620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55"/>
      <c r="R149" s="139"/>
      <c r="S149" s="139"/>
      <c r="T149" s="139"/>
      <c r="U149" s="140"/>
      <c r="V149" s="113"/>
      <c r="W149" s="8"/>
      <c r="X149" s="8"/>
      <c r="Y149" s="52"/>
      <c r="Z149" s="52"/>
      <c r="AA149" s="53"/>
      <c r="AB149" s="133"/>
      <c r="AC149" s="374"/>
      <c r="AD149" s="52"/>
      <c r="AE149" s="111"/>
      <c r="AF149" s="44"/>
      <c r="AG149" s="29"/>
      <c r="AH149" s="89"/>
      <c r="AI149" s="84"/>
      <c r="AJ149" s="321"/>
      <c r="AK149" s="433" t="str">
        <f>IF(P149&gt;0,P149,"")</f>
        <v/>
      </c>
      <c r="AL149" s="783"/>
      <c r="AN149" s="316"/>
      <c r="AO149" s="294"/>
      <c r="AP149" s="294"/>
      <c r="AQ149" s="292"/>
      <c r="AR149" s="294"/>
      <c r="AS149" s="294"/>
    </row>
    <row r="150" spans="1:59" s="7" customFormat="1" ht="15" x14ac:dyDescent="0.2">
      <c r="B150" s="655"/>
      <c r="C150" s="641"/>
      <c r="D150" s="644" t="s">
        <v>258</v>
      </c>
      <c r="E150" s="645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72"/>
      <c r="R150" s="15"/>
      <c r="S150" s="15"/>
      <c r="T150" s="16"/>
      <c r="U150" s="16"/>
      <c r="V150" s="43"/>
      <c r="W150" s="12"/>
      <c r="X150" s="12"/>
      <c r="Y150" s="37"/>
      <c r="Z150" s="37"/>
      <c r="AA150" s="38"/>
      <c r="AB150" s="41"/>
      <c r="AC150" s="41"/>
      <c r="AD150" s="37"/>
      <c r="AE150" s="37"/>
      <c r="AF150" s="38"/>
      <c r="AG150" s="8"/>
      <c r="AH150" s="90"/>
      <c r="AI150" s="110"/>
      <c r="AJ150" s="77"/>
      <c r="AK150" s="323"/>
      <c r="AL150" s="285"/>
      <c r="AN150" s="316" t="str">
        <f>IF($N150&gt;0,$N150,"")</f>
        <v/>
      </c>
      <c r="AO150" s="294" t="str">
        <f>IF($N150=400,$AA150,"")</f>
        <v/>
      </c>
      <c r="AP150" s="294" t="str">
        <f>IF($N150=230,$AA150,"")</f>
        <v/>
      </c>
      <c r="AQ150" s="292"/>
      <c r="AR150" s="294" t="str">
        <f>IF($N150=400,$AF150,"")</f>
        <v/>
      </c>
      <c r="AS150" s="294" t="str">
        <f>IF($N150=230,$AF150,"")</f>
        <v/>
      </c>
    </row>
    <row r="151" spans="1:59" s="7" customFormat="1" ht="12.6" customHeight="1" x14ac:dyDescent="0.2">
      <c r="B151" s="674"/>
      <c r="C151" s="741" t="s">
        <v>11</v>
      </c>
      <c r="D151" s="733"/>
      <c r="E151" s="742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111"/>
      <c r="Q151" s="55"/>
      <c r="R151" s="17"/>
      <c r="S151" s="17"/>
      <c r="T151" s="23"/>
      <c r="U151" s="23"/>
      <c r="V151" s="113"/>
      <c r="W151" s="8"/>
      <c r="X151" s="8"/>
      <c r="Y151" s="111"/>
      <c r="Z151" s="111"/>
      <c r="AA151" s="44"/>
      <c r="AB151" s="133"/>
      <c r="AC151" s="133"/>
      <c r="AD151" s="111"/>
      <c r="AE151" s="111"/>
      <c r="AF151" s="44"/>
      <c r="AG151" s="8"/>
      <c r="AH151" s="90"/>
      <c r="AI151" s="110"/>
      <c r="AJ151" s="422"/>
      <c r="AK151" s="432"/>
      <c r="AL151" s="285"/>
      <c r="AN151" s="316"/>
      <c r="AO151" s="294"/>
      <c r="AP151" s="294"/>
      <c r="AQ151" s="292"/>
      <c r="AR151" s="294"/>
      <c r="AS151" s="294"/>
      <c r="AT151" s="295"/>
      <c r="AU151" s="295"/>
      <c r="AV151" s="295"/>
      <c r="AW151" s="295"/>
      <c r="AX151" s="292"/>
      <c r="AY151" s="295"/>
      <c r="AZ151" s="295"/>
      <c r="BA151" s="295"/>
      <c r="BB151" s="295"/>
      <c r="BC151" s="295"/>
      <c r="BD151" s="295"/>
    </row>
    <row r="152" spans="1:59" s="7" customFormat="1" ht="12.6" customHeight="1" x14ac:dyDescent="0.2">
      <c r="A152" s="733" t="s">
        <v>829</v>
      </c>
      <c r="B152" s="710">
        <v>790</v>
      </c>
      <c r="C152" s="6"/>
      <c r="D152" s="701" t="s">
        <v>440</v>
      </c>
      <c r="E152" s="702" t="s">
        <v>700</v>
      </c>
      <c r="F152" s="589" t="s">
        <v>755</v>
      </c>
      <c r="G152" s="589" t="s">
        <v>28</v>
      </c>
      <c r="H152" s="589" t="s">
        <v>19</v>
      </c>
      <c r="I152" s="589" t="s">
        <v>20</v>
      </c>
      <c r="J152" s="589" t="s">
        <v>282</v>
      </c>
      <c r="K152" s="589" t="s">
        <v>220</v>
      </c>
      <c r="L152" s="63" t="s">
        <v>13</v>
      </c>
      <c r="M152" s="589" t="s">
        <v>67</v>
      </c>
      <c r="N152" s="63">
        <v>400</v>
      </c>
      <c r="O152" s="63">
        <v>1.04</v>
      </c>
      <c r="P152" s="111">
        <f t="shared" ref="P152:P169" si="177">IF(N152=400,O152*1000/(400*SQRT(3)*R152*T152),IF(N152=230,O152*1000/(230*R152*T152),"???"))</f>
        <v>1.501110699893027</v>
      </c>
      <c r="Q152" s="591" t="s">
        <v>67</v>
      </c>
      <c r="R152" s="17">
        <v>1</v>
      </c>
      <c r="S152" s="17">
        <v>1</v>
      </c>
      <c r="T152" s="23">
        <v>1</v>
      </c>
      <c r="U152" s="23">
        <v>1</v>
      </c>
      <c r="V152" s="113">
        <f>IF($O152&gt;0,$O152/($S152*$T152*$U152),0)</f>
        <v>1.04</v>
      </c>
      <c r="W152" s="8">
        <v>1</v>
      </c>
      <c r="X152" s="8">
        <v>0.8</v>
      </c>
      <c r="Y152" s="111">
        <f>IF(($O152&gt;0)*(X152&gt;0),$O152*X152,0)</f>
        <v>0.83200000000000007</v>
      </c>
      <c r="Z152" s="111">
        <f>IF(($O152&gt;0),($O152*X152*W152)/($T152*$U152),0)</f>
        <v>0.83200000000000007</v>
      </c>
      <c r="AA152" s="44">
        <f>IF((Z152&gt;0),Z152/$S152,0)</f>
        <v>0.83200000000000007</v>
      </c>
      <c r="AB152" s="133">
        <v>1</v>
      </c>
      <c r="AC152" s="133">
        <v>1</v>
      </c>
      <c r="AD152" s="111">
        <f>IF(($O152&gt;0)*(AC152&gt;0),$O152*AC152,0)</f>
        <v>1.04</v>
      </c>
      <c r="AE152" s="111">
        <f>IF(($O152&gt;0),($O152*AC152*AB152)/($T152*$U152),0)</f>
        <v>1.04</v>
      </c>
      <c r="AF152" s="44">
        <f>IF((AE152&gt;0),AE152/$S152,0)</f>
        <v>1.04</v>
      </c>
      <c r="AG152" s="8"/>
      <c r="AH152" s="90"/>
      <c r="AI152" s="110">
        <v>0.8</v>
      </c>
      <c r="AJ152" s="422">
        <f>AX152</f>
        <v>2</v>
      </c>
      <c r="AK152" s="432">
        <f>IF(P152&gt;0,P152,"")</f>
        <v>1.501110699893027</v>
      </c>
      <c r="AL152" s="285"/>
      <c r="AN152" s="316">
        <f>IF($N152&gt;0,$N152,"")</f>
        <v>400</v>
      </c>
      <c r="AO152" s="294">
        <f>IF($N152=400,$AA152,"")</f>
        <v>0.83200000000000007</v>
      </c>
      <c r="AP152" s="294" t="str">
        <f>IF($N152=230,$AA152,"")</f>
        <v/>
      </c>
      <c r="AQ152" s="292"/>
      <c r="AR152" s="294">
        <f>IF($N152=400,$AF152,"")</f>
        <v>1.04</v>
      </c>
      <c r="AS152" s="294" t="str">
        <f>IF($N152=230,$AF152,"")</f>
        <v/>
      </c>
      <c r="AT152" s="295">
        <f>CEILING((P152/AI152),1)</f>
        <v>2</v>
      </c>
      <c r="AU152" s="295">
        <f>IF($AT152&gt;0,VLOOKUP($AT152,automaatkeuze,1),"")</f>
        <v>2</v>
      </c>
      <c r="AV152" s="295">
        <f>IF($AT152&gt;0,VLOOKUP($AT152,automaatkeuze,3),"")</f>
        <v>3</v>
      </c>
      <c r="AW152" s="295"/>
      <c r="AX152" s="292">
        <f>IF(AT152&gt;AU152,AV152,AU152)</f>
        <v>2</v>
      </c>
      <c r="AY152" s="295"/>
      <c r="AZ152" s="295"/>
      <c r="BA152" s="295"/>
      <c r="BB152" s="295"/>
      <c r="BC152" s="295"/>
      <c r="BD152" s="295"/>
    </row>
    <row r="153" spans="1:59" s="7" customFormat="1" ht="12.6" customHeight="1" x14ac:dyDescent="0.2">
      <c r="B153" s="710">
        <v>790</v>
      </c>
      <c r="C153" s="6"/>
      <c r="D153" s="701" t="s">
        <v>445</v>
      </c>
      <c r="E153" s="702" t="s">
        <v>615</v>
      </c>
      <c r="F153" s="589" t="s">
        <v>753</v>
      </c>
      <c r="G153" s="589" t="s">
        <v>28</v>
      </c>
      <c r="H153" s="589" t="s">
        <v>19</v>
      </c>
      <c r="I153" s="589" t="s">
        <v>20</v>
      </c>
      <c r="J153" s="589" t="s">
        <v>280</v>
      </c>
      <c r="K153" s="589" t="s">
        <v>220</v>
      </c>
      <c r="L153" s="63" t="s">
        <v>13</v>
      </c>
      <c r="M153" s="589" t="s">
        <v>67</v>
      </c>
      <c r="N153" s="63">
        <v>400</v>
      </c>
      <c r="O153" s="63">
        <v>5.5</v>
      </c>
      <c r="P153" s="111">
        <f t="shared" si="177"/>
        <v>11.012021364069016</v>
      </c>
      <c r="Q153" s="591" t="s">
        <v>67</v>
      </c>
      <c r="R153" s="139">
        <f>IF($O153&gt;0,VLOOKUP($O153,motoren,2),"")</f>
        <v>0.81</v>
      </c>
      <c r="S153" s="139">
        <f>IF($L153 = "FO",0.95,$R153)</f>
        <v>0.81</v>
      </c>
      <c r="T153" s="139">
        <f>IF($O153&gt;0,VLOOKUP($O153,motoren,3),"")</f>
        <v>0.89</v>
      </c>
      <c r="U153" s="140">
        <f>IF($L153 = "FO",0.95,1)</f>
        <v>1</v>
      </c>
      <c r="V153" s="113">
        <f>IF($O153&gt;0,$O153/($S153*$T153*$U153),0)</f>
        <v>7.6293521986405874</v>
      </c>
      <c r="W153" s="8">
        <v>0</v>
      </c>
      <c r="X153" s="8">
        <v>0</v>
      </c>
      <c r="Y153" s="111">
        <f>IF(($O153&gt;0)*(X153&gt;0),$O153*X153,0)</f>
        <v>0</v>
      </c>
      <c r="Z153" s="111">
        <f>IF(($O153&gt;0),($O153*X153*W153)/($T153*$U153),0)</f>
        <v>0</v>
      </c>
      <c r="AA153" s="44">
        <f>IF((Z153&gt;0),Z153/$S153,0)</f>
        <v>0</v>
      </c>
      <c r="AB153" s="8">
        <v>0</v>
      </c>
      <c r="AC153" s="8">
        <v>0</v>
      </c>
      <c r="AD153" s="111">
        <f>IF(($O153&gt;0)*(AC153&gt;0),$O153*AC153,0)</f>
        <v>0</v>
      </c>
      <c r="AE153" s="111">
        <f>IF(($O153&gt;0),($O153*AC153*AB153)/($T153*$U153),0)</f>
        <v>0</v>
      </c>
      <c r="AF153" s="44">
        <f>IF((AE153&gt;0),AE153/$S153,0)</f>
        <v>0</v>
      </c>
      <c r="AG153" s="8"/>
      <c r="AH153" s="90"/>
      <c r="AI153" s="110">
        <v>0.8</v>
      </c>
      <c r="AJ153" s="422">
        <f>AX153</f>
        <v>16</v>
      </c>
      <c r="AK153" s="432">
        <f>IF(P153&gt;0,P153,"")</f>
        <v>11.012021364069016</v>
      </c>
      <c r="AL153" s="285"/>
      <c r="AN153" s="316">
        <f>IF($N153&gt;0,$N153,"")</f>
        <v>400</v>
      </c>
      <c r="AO153" s="294">
        <f>IF($N153=400,$AA153,"")</f>
        <v>0</v>
      </c>
      <c r="AP153" s="294" t="str">
        <f>IF($N153=230,$AA153,"")</f>
        <v/>
      </c>
      <c r="AQ153" s="292"/>
      <c r="AR153" s="294">
        <f>IF($N153=400,$AF153,"")</f>
        <v>0</v>
      </c>
      <c r="AS153" s="294" t="str">
        <f>IF($N153=230,$AF153,"")</f>
        <v/>
      </c>
      <c r="AT153" s="295">
        <f>CEILING((P153/AI153),1)</f>
        <v>14</v>
      </c>
      <c r="AU153" s="295">
        <f>IF($AT153&gt;0,VLOOKUP($AT153,automaatkeuze,1),"")</f>
        <v>13</v>
      </c>
      <c r="AV153" s="295">
        <f>IF($AT153&gt;0,VLOOKUP($AT153,automaatkeuze,3),"")</f>
        <v>16</v>
      </c>
      <c r="AW153" s="295"/>
      <c r="AX153" s="292">
        <f>IF(AT153&gt;AU153,AV153,AU153)</f>
        <v>16</v>
      </c>
      <c r="AY153" s="295"/>
      <c r="AZ153" s="295"/>
      <c r="BA153" s="295"/>
      <c r="BB153" s="295"/>
      <c r="BC153" s="295"/>
      <c r="BD153" s="295"/>
    </row>
    <row r="154" spans="1:59" s="7" customFormat="1" ht="12.6" customHeight="1" x14ac:dyDescent="0.2">
      <c r="B154" s="710"/>
      <c r="C154" s="6"/>
      <c r="D154" s="701"/>
      <c r="E154" s="702"/>
      <c r="F154" s="589"/>
      <c r="G154" s="589"/>
      <c r="H154" s="678"/>
      <c r="I154" s="589"/>
      <c r="J154" s="589"/>
      <c r="K154" s="589"/>
      <c r="L154" s="63"/>
      <c r="M154" s="63"/>
      <c r="N154" s="63"/>
      <c r="O154" s="63"/>
      <c r="P154" s="111"/>
      <c r="Q154" s="55"/>
      <c r="R154" s="139"/>
      <c r="S154" s="139"/>
      <c r="T154" s="139"/>
      <c r="U154" s="140"/>
      <c r="V154" s="113"/>
      <c r="W154" s="8"/>
      <c r="X154" s="8"/>
      <c r="Y154" s="111"/>
      <c r="Z154" s="111"/>
      <c r="AA154" s="44"/>
      <c r="AB154" s="133"/>
      <c r="AC154" s="133"/>
      <c r="AD154" s="111"/>
      <c r="AE154" s="111"/>
      <c r="AF154" s="44"/>
      <c r="AG154" s="8"/>
      <c r="AH154" s="90"/>
      <c r="AI154" s="110"/>
      <c r="AJ154" s="422"/>
      <c r="AK154" s="432"/>
      <c r="AL154" s="285"/>
      <c r="AN154" s="316"/>
      <c r="AO154" s="294"/>
      <c r="AP154" s="294"/>
      <c r="AQ154" s="292"/>
      <c r="AR154" s="294"/>
      <c r="AS154" s="294"/>
      <c r="AT154" s="295"/>
      <c r="AU154" s="295"/>
      <c r="AV154" s="295"/>
      <c r="AW154" s="295"/>
      <c r="AX154" s="292"/>
      <c r="AY154" s="295"/>
      <c r="AZ154" s="295"/>
      <c r="BA154" s="295"/>
      <c r="BB154" s="295"/>
      <c r="BC154" s="295"/>
      <c r="BD154" s="295"/>
    </row>
    <row r="155" spans="1:59" s="7" customFormat="1" ht="12.6" customHeight="1" x14ac:dyDescent="0.2">
      <c r="B155" s="710">
        <v>791</v>
      </c>
      <c r="C155" s="6"/>
      <c r="D155" s="701" t="s">
        <v>241</v>
      </c>
      <c r="E155" s="702" t="s">
        <v>694</v>
      </c>
      <c r="F155" s="589" t="s">
        <v>753</v>
      </c>
      <c r="G155" s="589" t="s">
        <v>27</v>
      </c>
      <c r="H155" s="589" t="s">
        <v>272</v>
      </c>
      <c r="I155" s="589" t="s">
        <v>20</v>
      </c>
      <c r="J155" s="589" t="s">
        <v>280</v>
      </c>
      <c r="K155" s="589" t="s">
        <v>220</v>
      </c>
      <c r="L155" s="63" t="s">
        <v>10</v>
      </c>
      <c r="M155" s="678" t="s">
        <v>272</v>
      </c>
      <c r="N155" s="63">
        <v>400</v>
      </c>
      <c r="O155" s="63">
        <v>3</v>
      </c>
      <c r="P155" s="111">
        <f t="shared" ref="P155" si="178">IF(N155=400,O155*1000/(400*SQRT(3)*R155*T155),IF(N155=230,O155*1000/(230*R155*T155),"???"))</f>
        <v>6.3147159466286436</v>
      </c>
      <c r="Q155" s="755" t="s">
        <v>272</v>
      </c>
      <c r="R155" s="139">
        <f>IF($O155&gt;0,VLOOKUP($O155,motoren,2),"")</f>
        <v>0.79</v>
      </c>
      <c r="S155" s="139">
        <f>IF($L155 = "FO",0.95,$R155)</f>
        <v>0.79</v>
      </c>
      <c r="T155" s="139">
        <f>IF($O155&gt;0,VLOOKUP($O155,motoren,3),"")</f>
        <v>0.86799999999999999</v>
      </c>
      <c r="U155" s="140">
        <f>IF($L155 = "FO",0.95,1)</f>
        <v>1</v>
      </c>
      <c r="V155" s="113">
        <f t="shared" ref="V155:V165" si="179">IF($O155&gt;0,$O155/($S155*$T155*$U155),0)</f>
        <v>4.3749635419704838</v>
      </c>
      <c r="W155" s="8">
        <v>1</v>
      </c>
      <c r="X155" s="8">
        <v>0.8</v>
      </c>
      <c r="Y155" s="111">
        <f>IF(($O155&gt;0)*(X155&gt;0),$O155*X155,0)</f>
        <v>2.4000000000000004</v>
      </c>
      <c r="Z155" s="111">
        <f>IF(($O155&gt;0),($O155*X155*W155)/($T155*$U155),0)</f>
        <v>2.7649769585253461</v>
      </c>
      <c r="AA155" s="44">
        <f>IF((Z155&gt;0),Z155/$S155,0)</f>
        <v>3.4999708335763873</v>
      </c>
      <c r="AB155" s="133">
        <v>1</v>
      </c>
      <c r="AC155" s="133">
        <v>1</v>
      </c>
      <c r="AD155" s="111">
        <f t="shared" ref="AD155" si="180">IF(($O155&gt;0)*(AC155&gt;0),$O155*AC155,0)</f>
        <v>3</v>
      </c>
      <c r="AE155" s="111">
        <f t="shared" ref="AE155" si="181">IF(($O155&gt;0),($O155*AC155*AB155)/($T155*$U155),0)</f>
        <v>3.4562211981566819</v>
      </c>
      <c r="AF155" s="44">
        <f t="shared" ref="AF155" si="182">IF((AE155&gt;0),AE155/$S155,0)</f>
        <v>4.3749635419704829</v>
      </c>
      <c r="AG155" s="8"/>
      <c r="AH155" s="90"/>
      <c r="AI155" s="110">
        <v>0.8</v>
      </c>
      <c r="AJ155" s="422">
        <f t="shared" ref="AJ155" si="183">AX155</f>
        <v>8</v>
      </c>
      <c r="AK155" s="432">
        <f>IF(P155&gt;0,P155,"")</f>
        <v>6.3147159466286436</v>
      </c>
      <c r="AL155" s="285"/>
      <c r="AN155" s="316">
        <f>IF($N155&gt;0,$N155,"")</f>
        <v>400</v>
      </c>
      <c r="AO155" s="294">
        <f>IF($N155=400,$AA155,"")</f>
        <v>3.4999708335763873</v>
      </c>
      <c r="AP155" s="294" t="str">
        <f>IF($N155=230,$AA155,"")</f>
        <v/>
      </c>
      <c r="AQ155" s="292"/>
      <c r="AR155" s="294">
        <f>IF($N155=400,$AF155,"")</f>
        <v>4.3749635419704829</v>
      </c>
      <c r="AS155" s="294" t="str">
        <f>IF($N155=230,$AF155,"")</f>
        <v/>
      </c>
      <c r="AT155" s="295">
        <f>CEILING((P155/AI155),1)</f>
        <v>8</v>
      </c>
      <c r="AU155" s="295">
        <f>IF($AT155&gt;0,VLOOKUP($AT155,automaatkeuze,1),"")</f>
        <v>8</v>
      </c>
      <c r="AV155" s="295">
        <f>IF($AT155&gt;0,VLOOKUP($AT155,automaatkeuze,3),"")</f>
        <v>10</v>
      </c>
      <c r="AW155" s="295"/>
      <c r="AX155" s="292">
        <f>IF(AT155&gt;AU155,AV155,AU155)</f>
        <v>8</v>
      </c>
      <c r="AY155" s="295"/>
      <c r="AZ155" s="295"/>
      <c r="BA155" s="295"/>
      <c r="BB155" s="295"/>
      <c r="BC155" s="295"/>
      <c r="BD155" s="295"/>
    </row>
    <row r="156" spans="1:59" s="7" customFormat="1" ht="12.6" customHeight="1" x14ac:dyDescent="0.2">
      <c r="B156" s="710"/>
      <c r="C156" s="6"/>
      <c r="D156" s="701"/>
      <c r="E156" s="702"/>
      <c r="F156" s="589"/>
      <c r="G156" s="589"/>
      <c r="H156" s="678"/>
      <c r="I156" s="589"/>
      <c r="J156" s="589"/>
      <c r="K156" s="589"/>
      <c r="L156" s="63"/>
      <c r="M156" s="63"/>
      <c r="N156" s="63"/>
      <c r="O156" s="63"/>
      <c r="P156" s="111"/>
      <c r="Q156" s="55"/>
      <c r="R156" s="139"/>
      <c r="S156" s="139"/>
      <c r="T156" s="139"/>
      <c r="U156" s="140"/>
      <c r="V156" s="113"/>
      <c r="W156" s="8"/>
      <c r="X156" s="8"/>
      <c r="Y156" s="111"/>
      <c r="Z156" s="111"/>
      <c r="AA156" s="44"/>
      <c r="AB156" s="133"/>
      <c r="AC156" s="133"/>
      <c r="AD156" s="111"/>
      <c r="AE156" s="111"/>
      <c r="AF156" s="44"/>
      <c r="AG156" s="8"/>
      <c r="AH156" s="90"/>
      <c r="AI156" s="110"/>
      <c r="AJ156" s="422"/>
      <c r="AK156" s="432"/>
      <c r="AL156" s="285"/>
      <c r="AN156" s="316"/>
      <c r="AO156" s="294"/>
      <c r="AP156" s="294"/>
      <c r="AQ156" s="292"/>
      <c r="AR156" s="294"/>
      <c r="AS156" s="294"/>
      <c r="AT156" s="295"/>
      <c r="AU156" s="295"/>
      <c r="AV156" s="295"/>
      <c r="AW156" s="295"/>
      <c r="AX156" s="292"/>
      <c r="AY156" s="295"/>
      <c r="AZ156" s="295"/>
      <c r="BA156" s="295"/>
      <c r="BB156" s="295"/>
      <c r="BC156" s="295"/>
      <c r="BD156" s="295"/>
    </row>
    <row r="157" spans="1:59" s="7" customFormat="1" ht="12.6" customHeight="1" x14ac:dyDescent="0.2">
      <c r="A157" s="130"/>
      <c r="B157" s="710">
        <v>792</v>
      </c>
      <c r="C157" s="6"/>
      <c r="D157" s="701" t="s">
        <v>469</v>
      </c>
      <c r="E157" s="702" t="s">
        <v>848</v>
      </c>
      <c r="F157" s="589" t="s">
        <v>768</v>
      </c>
      <c r="G157" s="589" t="s">
        <v>28</v>
      </c>
      <c r="H157" s="589" t="s">
        <v>19</v>
      </c>
      <c r="I157" s="589" t="s">
        <v>20</v>
      </c>
      <c r="J157" s="678" t="s">
        <v>280</v>
      </c>
      <c r="K157" s="589" t="s">
        <v>220</v>
      </c>
      <c r="L157" s="63" t="s">
        <v>13</v>
      </c>
      <c r="M157" s="589" t="s">
        <v>67</v>
      </c>
      <c r="N157" s="63">
        <v>400</v>
      </c>
      <c r="O157" s="63">
        <v>2.2000000000000002</v>
      </c>
      <c r="P157" s="111">
        <f t="shared" si="177"/>
        <v>4.6793098842382843</v>
      </c>
      <c r="Q157" s="591" t="s">
        <v>67</v>
      </c>
      <c r="R157" s="139">
        <f>IF($O157&gt;0,VLOOKUP($O157,motoren,2),"")</f>
        <v>0.79</v>
      </c>
      <c r="S157" s="139">
        <f>IF($L157 = "FO",0.95,$R157)</f>
        <v>0.79</v>
      </c>
      <c r="T157" s="139">
        <f>IF($O157&gt;0,VLOOKUP($O157,motoren,3),"")</f>
        <v>0.85899999999999999</v>
      </c>
      <c r="U157" s="140">
        <f>IF($L157 = "FO",0.95,1)</f>
        <v>1</v>
      </c>
      <c r="V157" s="113">
        <f t="shared" si="179"/>
        <v>3.2419209855439797</v>
      </c>
      <c r="W157" s="8">
        <v>0</v>
      </c>
      <c r="X157" s="8">
        <v>0</v>
      </c>
      <c r="Y157" s="111">
        <f>IF(($O157&gt;0)*(X157&gt;0),$O157*X157,0)</f>
        <v>0</v>
      </c>
      <c r="Z157" s="111">
        <f>IF(($O157&gt;0),($O157*X157*W157)/($T157*$U157),0)</f>
        <v>0</v>
      </c>
      <c r="AA157" s="44">
        <f>IF((Z157&gt;0),Z157/$S157,0)</f>
        <v>0</v>
      </c>
      <c r="AB157" s="8">
        <v>0</v>
      </c>
      <c r="AC157" s="8">
        <v>0</v>
      </c>
      <c r="AD157" s="111">
        <f t="shared" ref="AD157:AD164" si="184">IF(($O157&gt;0)*(AC157&gt;0),$O157*AC157,0)</f>
        <v>0</v>
      </c>
      <c r="AE157" s="111">
        <f t="shared" ref="AE157:AE164" si="185">IF(($O157&gt;0),($O157*AC157*AB157)/($T157*$U157),0)</f>
        <v>0</v>
      </c>
      <c r="AF157" s="44">
        <f t="shared" ref="AF157:AF164" si="186">IF((AE157&gt;0),AE157/$S157,0)</f>
        <v>0</v>
      </c>
      <c r="AG157" s="8"/>
      <c r="AH157" s="90"/>
      <c r="AI157" s="110">
        <v>0.8</v>
      </c>
      <c r="AJ157" s="422">
        <f t="shared" ref="AJ157:AJ164" si="187">AX157</f>
        <v>6</v>
      </c>
      <c r="AK157" s="432">
        <f t="shared" ref="AK157:AK164" si="188">IF(P157&gt;0,P157,"")</f>
        <v>4.6793098842382843</v>
      </c>
      <c r="AL157" s="285"/>
      <c r="AN157" s="316">
        <f>IF($N157&gt;0,$N157,"")</f>
        <v>400</v>
      </c>
      <c r="AO157" s="294">
        <f>IF($N157=400,$AA157,"")</f>
        <v>0</v>
      </c>
      <c r="AP157" s="294" t="str">
        <f>IF($N157=230,$AA157,"")</f>
        <v/>
      </c>
      <c r="AQ157" s="292"/>
      <c r="AR157" s="294">
        <f>IF($N157=400,$AF157,"")</f>
        <v>0</v>
      </c>
      <c r="AS157" s="294" t="str">
        <f>IF($N157=230,$AF157,"")</f>
        <v/>
      </c>
      <c r="AT157" s="295">
        <f>CEILING((P157/AI157),1)</f>
        <v>6</v>
      </c>
      <c r="AU157" s="295">
        <f>IF($AT157&gt;0,VLOOKUP($AT157,automaatkeuze,1),"")</f>
        <v>6</v>
      </c>
      <c r="AV157" s="295">
        <f>IF($AT157&gt;0,VLOOKUP($AT157,automaatkeuze,3),"")</f>
        <v>8</v>
      </c>
      <c r="AW157" s="295"/>
      <c r="AX157" s="292">
        <f>IF(AT157&gt;AU157,AV157,AU157)</f>
        <v>6</v>
      </c>
      <c r="AY157" s="295"/>
      <c r="AZ157" s="295"/>
      <c r="BA157" s="295"/>
      <c r="BB157" s="295"/>
      <c r="BC157" s="295"/>
      <c r="BD157" s="295"/>
    </row>
    <row r="158" spans="1:59" s="7" customFormat="1" ht="12.6" customHeight="1" x14ac:dyDescent="0.2">
      <c r="A158" s="130"/>
      <c r="B158" s="710">
        <v>792</v>
      </c>
      <c r="C158" s="6"/>
      <c r="D158" s="701" t="s">
        <v>472</v>
      </c>
      <c r="E158" s="702" t="s">
        <v>849</v>
      </c>
      <c r="F158" s="699" t="s">
        <v>768</v>
      </c>
      <c r="G158" s="589" t="s">
        <v>28</v>
      </c>
      <c r="H158" s="589" t="s">
        <v>19</v>
      </c>
      <c r="I158" s="589" t="s">
        <v>20</v>
      </c>
      <c r="J158" s="589" t="s">
        <v>282</v>
      </c>
      <c r="K158" s="589" t="s">
        <v>220</v>
      </c>
      <c r="L158" s="63" t="s">
        <v>13</v>
      </c>
      <c r="M158" s="589" t="s">
        <v>67</v>
      </c>
      <c r="N158" s="63">
        <v>400</v>
      </c>
      <c r="O158" s="63">
        <v>1.1000000000000001</v>
      </c>
      <c r="P158" s="111">
        <f t="shared" si="177"/>
        <v>2.6016144069467635</v>
      </c>
      <c r="Q158" s="591" t="s">
        <v>67</v>
      </c>
      <c r="R158" s="139">
        <f>IF($O158&gt;0,VLOOKUP($O158,motoren,2),"")</f>
        <v>0.73</v>
      </c>
      <c r="S158" s="139">
        <f>IF($L158 = "FO",0.95,$R158)</f>
        <v>0.73</v>
      </c>
      <c r="T158" s="139">
        <f>IF($O158&gt;0,VLOOKUP($O158,motoren,3),"")</f>
        <v>0.83599999999999997</v>
      </c>
      <c r="U158" s="140">
        <f>IF($L158 = "FO",0.95,1)</f>
        <v>1</v>
      </c>
      <c r="V158" s="113">
        <f t="shared" si="179"/>
        <v>1.8024513338139874</v>
      </c>
      <c r="W158" s="8">
        <v>1</v>
      </c>
      <c r="X158" s="8">
        <v>0.8</v>
      </c>
      <c r="Y158" s="111">
        <f>IF(($O158&gt;0)*(X158&gt;0),$O158*X158,0)</f>
        <v>0.88000000000000012</v>
      </c>
      <c r="Z158" s="111">
        <f>IF(($O158&gt;0),($O158*X158*W158)/($T158*$U158),0)</f>
        <v>1.0526315789473686</v>
      </c>
      <c r="AA158" s="44">
        <f>IF((Z158&gt;0),Z158/$S158,0)</f>
        <v>1.44196106705119</v>
      </c>
      <c r="AB158" s="133">
        <v>1</v>
      </c>
      <c r="AC158" s="133">
        <v>1</v>
      </c>
      <c r="AD158" s="111">
        <f t="shared" si="184"/>
        <v>1.1000000000000001</v>
      </c>
      <c r="AE158" s="111">
        <f t="shared" si="185"/>
        <v>1.3157894736842106</v>
      </c>
      <c r="AF158" s="44">
        <f t="shared" si="186"/>
        <v>1.8024513338139871</v>
      </c>
      <c r="AG158" s="8"/>
      <c r="AH158" s="90"/>
      <c r="AI158" s="110">
        <v>0.8</v>
      </c>
      <c r="AJ158" s="422">
        <f t="shared" si="187"/>
        <v>4</v>
      </c>
      <c r="AK158" s="432">
        <f t="shared" si="188"/>
        <v>2.6016144069467635</v>
      </c>
      <c r="AL158" s="285"/>
      <c r="AN158" s="316">
        <f>IF($N158&gt;0,$N158,"")</f>
        <v>400</v>
      </c>
      <c r="AO158" s="294">
        <f>IF($N158=400,$AA158,"")</f>
        <v>1.44196106705119</v>
      </c>
      <c r="AP158" s="294" t="str">
        <f>IF($N158=230,$AA158,"")</f>
        <v/>
      </c>
      <c r="AQ158" s="292"/>
      <c r="AR158" s="294">
        <f>IF($N158=400,$AF158,"")</f>
        <v>1.8024513338139871</v>
      </c>
      <c r="AS158" s="294" t="str">
        <f>IF($N158=230,$AF158,"")</f>
        <v/>
      </c>
      <c r="AT158" s="295">
        <f>CEILING((P158/AI158),1)</f>
        <v>4</v>
      </c>
      <c r="AU158" s="295">
        <f>IF($AT158&gt;0,VLOOKUP($AT158,automaatkeuze,1),"")</f>
        <v>4</v>
      </c>
      <c r="AV158" s="295">
        <f>IF($AT158&gt;0,VLOOKUP($AT158,automaatkeuze,3),"")</f>
        <v>6</v>
      </c>
      <c r="AW158" s="295"/>
      <c r="AX158" s="292">
        <f>IF(AT158&gt;AU158,AV158,AU158)</f>
        <v>4</v>
      </c>
      <c r="AY158" s="295"/>
      <c r="AZ158" s="295"/>
      <c r="BA158" s="295"/>
      <c r="BB158" s="295"/>
      <c r="BC158" s="295"/>
      <c r="BD158" s="295"/>
    </row>
    <row r="159" spans="1:59" s="7" customFormat="1" ht="12.6" customHeight="1" x14ac:dyDescent="0.2">
      <c r="A159" s="130"/>
      <c r="B159" s="710">
        <v>792</v>
      </c>
      <c r="C159" s="6"/>
      <c r="D159" s="701" t="s">
        <v>476</v>
      </c>
      <c r="E159" s="702" t="s">
        <v>617</v>
      </c>
      <c r="F159" s="589" t="s">
        <v>768</v>
      </c>
      <c r="G159" s="589" t="s">
        <v>28</v>
      </c>
      <c r="H159" s="589" t="s">
        <v>19</v>
      </c>
      <c r="I159" s="589" t="s">
        <v>20</v>
      </c>
      <c r="J159" s="589" t="s">
        <v>272</v>
      </c>
      <c r="K159" s="589" t="s">
        <v>220</v>
      </c>
      <c r="L159" s="63" t="s">
        <v>13</v>
      </c>
      <c r="M159" s="589" t="s">
        <v>67</v>
      </c>
      <c r="N159" s="63">
        <v>400</v>
      </c>
      <c r="O159" s="63">
        <v>1.1000000000000001</v>
      </c>
      <c r="P159" s="111">
        <f>IF(N159=400,O159*1000/(400*SQRT(3)*R159*T159),IF(N159=230,O159*1000/(230*R159*T159),"???"))</f>
        <v>2.6016144069467635</v>
      </c>
      <c r="Q159" s="591" t="s">
        <v>67</v>
      </c>
      <c r="R159" s="139">
        <f>IF($O159&gt;0,VLOOKUP($O159,motoren,2),"")</f>
        <v>0.73</v>
      </c>
      <c r="S159" s="139">
        <f>IF($L159 = "FO",0.95,$R159)</f>
        <v>0.73</v>
      </c>
      <c r="T159" s="139">
        <f>IF($O159&gt;0,VLOOKUP($O159,motoren,3),"")</f>
        <v>0.83599999999999997</v>
      </c>
      <c r="U159" s="140">
        <f>IF($L159 = "FO",0.95,1)</f>
        <v>1</v>
      </c>
      <c r="V159" s="113">
        <f>IF($O159&gt;0,$O159/($S159*$T159*$U159),0)</f>
        <v>1.8024513338139874</v>
      </c>
      <c r="W159" s="8">
        <v>1</v>
      </c>
      <c r="X159" s="8">
        <v>0.8</v>
      </c>
      <c r="Y159" s="111">
        <f>IF(($O159&gt;0)*(X159&gt;0),$O159*X159,0)</f>
        <v>0.88000000000000012</v>
      </c>
      <c r="Z159" s="111">
        <f>IF(($O159&gt;0),($O159*X159*W159)/($T159*$U159),0)</f>
        <v>1.0526315789473686</v>
      </c>
      <c r="AA159" s="44">
        <f>IF((Z159&gt;0),Z159/$S159,0)</f>
        <v>1.44196106705119</v>
      </c>
      <c r="AB159" s="8">
        <v>1</v>
      </c>
      <c r="AC159" s="8">
        <v>1</v>
      </c>
      <c r="AD159" s="111">
        <f>IF(($O159&gt;0)*(AC159&gt;0),$O159*AC159,0)</f>
        <v>1.1000000000000001</v>
      </c>
      <c r="AE159" s="111">
        <f>IF(($O159&gt;0),($O159*AC159*AB159)/($T159*$U159),0)</f>
        <v>1.3157894736842106</v>
      </c>
      <c r="AF159" s="44">
        <f>IF((AE159&gt;0),AE159/$S159,0)</f>
        <v>1.8024513338139871</v>
      </c>
      <c r="AG159" s="8"/>
      <c r="AH159" s="90"/>
      <c r="AI159" s="110">
        <v>0.8</v>
      </c>
      <c r="AJ159" s="422">
        <f>AX159</f>
        <v>4</v>
      </c>
      <c r="AK159" s="432">
        <f>IF(P159&gt;0,P159,"")</f>
        <v>2.6016144069467635</v>
      </c>
      <c r="AL159" s="752" t="s">
        <v>828</v>
      </c>
      <c r="AN159" s="316">
        <f>IF($N159&gt;0,$N159,"")</f>
        <v>400</v>
      </c>
      <c r="AO159" s="294">
        <f>IF($N159=400,$AA159,"")</f>
        <v>1.44196106705119</v>
      </c>
      <c r="AP159" s="294" t="str">
        <f>IF($N159=230,$AA159,"")</f>
        <v/>
      </c>
      <c r="AQ159" s="292"/>
      <c r="AR159" s="294">
        <f>IF($N159=400,$AF159,"")</f>
        <v>1.8024513338139871</v>
      </c>
      <c r="AS159" s="294" t="str">
        <f>IF($N159=230,$AF159,"")</f>
        <v/>
      </c>
      <c r="AT159" s="295">
        <f>CEILING((P159/AI159),1)</f>
        <v>4</v>
      </c>
      <c r="AU159" s="295">
        <f>IF($AT159&gt;0,VLOOKUP($AT159,automaatkeuze,1),"")</f>
        <v>4</v>
      </c>
      <c r="AV159" s="295">
        <f>IF($AT159&gt;0,VLOOKUP($AT159,automaatkeuze,3),"")</f>
        <v>6</v>
      </c>
      <c r="AW159" s="295"/>
      <c r="AX159" s="292">
        <f>IF(AT159&gt;AU159,AV159,AU159)</f>
        <v>4</v>
      </c>
      <c r="AY159" s="295"/>
      <c r="AZ159" s="295"/>
      <c r="BA159" s="295"/>
      <c r="BB159" s="295"/>
      <c r="BC159" s="295"/>
      <c r="BD159" s="295"/>
    </row>
    <row r="160" spans="1:59" x14ac:dyDescent="0.2">
      <c r="A160" s="709"/>
      <c r="B160" s="710">
        <v>792</v>
      </c>
      <c r="D160" s="701" t="s">
        <v>767</v>
      </c>
      <c r="E160" s="702" t="s">
        <v>774</v>
      </c>
      <c r="F160" s="699" t="s">
        <v>768</v>
      </c>
      <c r="G160" s="589" t="s">
        <v>28</v>
      </c>
      <c r="H160" s="589" t="s">
        <v>19</v>
      </c>
      <c r="I160" s="589" t="s">
        <v>20</v>
      </c>
      <c r="J160" s="589" t="s">
        <v>272</v>
      </c>
      <c r="K160" s="589" t="s">
        <v>220</v>
      </c>
      <c r="L160" s="589" t="s">
        <v>10</v>
      </c>
      <c r="M160" s="678" t="s">
        <v>272</v>
      </c>
      <c r="N160" s="63">
        <v>230</v>
      </c>
      <c r="O160" s="63">
        <v>0.5</v>
      </c>
      <c r="P160" s="111">
        <f t="shared" si="177"/>
        <v>4.1132086647208448</v>
      </c>
      <c r="Q160" s="678" t="s">
        <v>272</v>
      </c>
      <c r="R160" s="139">
        <v>0.73</v>
      </c>
      <c r="S160" s="139">
        <v>0.73</v>
      </c>
      <c r="T160" s="139">
        <v>0.72399999999999998</v>
      </c>
      <c r="U160" s="140">
        <v>1</v>
      </c>
      <c r="V160" s="113">
        <v>0.94603799288579427</v>
      </c>
      <c r="W160" s="8">
        <v>1</v>
      </c>
      <c r="X160" s="8">
        <v>0.8</v>
      </c>
      <c r="Y160" s="111">
        <f>IF(($O160&gt;0)*(X160&gt;0),$O160*X160,0)</f>
        <v>0.4</v>
      </c>
      <c r="Z160" s="111">
        <f>IF(($O160&gt;0),($O160*X160*W160)/($T160*$U160),0)</f>
        <v>0.5524861878453039</v>
      </c>
      <c r="AA160" s="44">
        <f>IF((Z160&gt;0),Z160/$S160,0)</f>
        <v>0.75683039430863552</v>
      </c>
      <c r="AB160" s="133">
        <v>1</v>
      </c>
      <c r="AC160" s="133">
        <v>1</v>
      </c>
      <c r="AD160" s="111">
        <f t="shared" si="184"/>
        <v>0.5</v>
      </c>
      <c r="AE160" s="111">
        <f t="shared" si="185"/>
        <v>0.69060773480662985</v>
      </c>
      <c r="AF160" s="44">
        <f t="shared" si="186"/>
        <v>0.94603799288579438</v>
      </c>
      <c r="AG160" s="8"/>
      <c r="AH160" s="90"/>
      <c r="AI160" s="110">
        <v>0.8</v>
      </c>
      <c r="AJ160" s="422">
        <v>6</v>
      </c>
      <c r="AK160" s="432">
        <v>4.1132086647208448</v>
      </c>
      <c r="AL160" s="285"/>
      <c r="AM160" s="7"/>
      <c r="AN160" s="316">
        <f>IF($N160&gt;0,$N160,"")</f>
        <v>230</v>
      </c>
      <c r="AO160" s="294" t="str">
        <f>IF($N160=400,$AA160,"")</f>
        <v/>
      </c>
      <c r="AP160" s="294">
        <f>IF($N160=230,$AA160,"")</f>
        <v>0.75683039430863552</v>
      </c>
      <c r="AQ160" s="292"/>
      <c r="AR160" s="294" t="str">
        <f>IF($N160=400,$AF160,"")</f>
        <v/>
      </c>
      <c r="AS160" s="294">
        <f>IF($N160=230,$AF160,"")</f>
        <v>0.94603799288579438</v>
      </c>
      <c r="AT160" s="295">
        <f>CEILING((P160/AI160),1)</f>
        <v>6</v>
      </c>
      <c r="AU160" s="295">
        <f>IF($AT160&gt;0,VLOOKUP($AT160,automaatkeuze,1),"")</f>
        <v>6</v>
      </c>
      <c r="AV160" s="295">
        <f>IF($AT160&gt;0,VLOOKUP($AT160,automaatkeuze,3),"")</f>
        <v>8</v>
      </c>
      <c r="AW160" s="295"/>
      <c r="AX160" s="292">
        <f>IF(AT160&gt;AU160,AV160,AU160)</f>
        <v>6</v>
      </c>
      <c r="AY160" s="295"/>
      <c r="AZ160" s="295"/>
      <c r="BA160" s="295"/>
      <c r="BB160" s="295"/>
      <c r="BC160" s="295"/>
      <c r="BD160" s="295"/>
      <c r="BE160" s="7"/>
      <c r="BF160" s="7"/>
      <c r="BG160" s="7"/>
    </row>
    <row r="161" spans="1:56" s="7" customFormat="1" ht="12.6" customHeight="1" x14ac:dyDescent="0.2">
      <c r="A161" s="130"/>
      <c r="B161" s="710">
        <v>792</v>
      </c>
      <c r="C161" s="6"/>
      <c r="D161" s="701" t="s">
        <v>468</v>
      </c>
      <c r="E161" s="702" t="s">
        <v>772</v>
      </c>
      <c r="F161" s="699" t="s">
        <v>768</v>
      </c>
      <c r="G161" s="589" t="s">
        <v>28</v>
      </c>
      <c r="H161" s="589" t="s">
        <v>19</v>
      </c>
      <c r="I161" s="589" t="s">
        <v>20</v>
      </c>
      <c r="J161" s="589" t="s">
        <v>280</v>
      </c>
      <c r="K161" s="589" t="s">
        <v>220</v>
      </c>
      <c r="L161" s="63" t="s">
        <v>58</v>
      </c>
      <c r="M161" s="678" t="s">
        <v>272</v>
      </c>
      <c r="N161" s="63">
        <v>230</v>
      </c>
      <c r="O161" s="63">
        <v>0.5</v>
      </c>
      <c r="P161" s="111">
        <f t="shared" si="177"/>
        <v>4.1132086647208448</v>
      </c>
      <c r="Q161" s="678" t="s">
        <v>272</v>
      </c>
      <c r="R161" s="139">
        <f>IF($O161&gt;0,VLOOKUP($O161,motoren,2),"")</f>
        <v>0.73</v>
      </c>
      <c r="S161" s="139">
        <f>IF($L161 = "FO",0.95,$R161)</f>
        <v>0.73</v>
      </c>
      <c r="T161" s="139">
        <f>IF($O161&gt;0,VLOOKUP($O161,motoren,3),"")</f>
        <v>0.72399999999999998</v>
      </c>
      <c r="U161" s="140">
        <f>IF($L161 = "FO",0.95,1)</f>
        <v>1</v>
      </c>
      <c r="V161" s="113">
        <f>IF($O161&gt;0,$O161/($S161*$T161*$U161),0)</f>
        <v>0.94603799288579427</v>
      </c>
      <c r="W161" s="8">
        <v>1</v>
      </c>
      <c r="X161" s="8">
        <v>0.8</v>
      </c>
      <c r="Y161" s="111">
        <f>IF(($O161&gt;0)*(X161&gt;0),$O161*X161,0)</f>
        <v>0.4</v>
      </c>
      <c r="Z161" s="111">
        <f>IF(($O161&gt;0),($O161*X161*W161)/($T161*$U161),0)</f>
        <v>0.5524861878453039</v>
      </c>
      <c r="AA161" s="44">
        <f>IF((Z161&gt;0),Z161/$S161,0)</f>
        <v>0.75683039430863552</v>
      </c>
      <c r="AB161" s="133">
        <v>1</v>
      </c>
      <c r="AC161" s="133">
        <v>1</v>
      </c>
      <c r="AD161" s="111">
        <f>IF(($O161&gt;0)*(AC161&gt;0),$O161*AC161,0)</f>
        <v>0.5</v>
      </c>
      <c r="AE161" s="111">
        <f>IF(($O161&gt;0),($O161*AC161*AB161)/($T161*$U161),0)</f>
        <v>0.69060773480662985</v>
      </c>
      <c r="AF161" s="44">
        <f>IF((AE161&gt;0),AE161/$S161,0)</f>
        <v>0.94603799288579438</v>
      </c>
      <c r="AG161" s="8"/>
      <c r="AH161" s="90"/>
      <c r="AI161" s="110">
        <v>0.8</v>
      </c>
      <c r="AJ161" s="422">
        <f>AX161</f>
        <v>6</v>
      </c>
      <c r="AK161" s="432">
        <f>IF(P161&gt;0,P161,"")</f>
        <v>4.1132086647208448</v>
      </c>
      <c r="AL161" s="285"/>
      <c r="AN161" s="316">
        <f>IF($N161&gt;0,$N161,"")</f>
        <v>230</v>
      </c>
      <c r="AO161" s="294" t="str">
        <f>IF($N161=400,$AA161,"")</f>
        <v/>
      </c>
      <c r="AP161" s="294">
        <f>IF($N161=230,$AA161,"")</f>
        <v>0.75683039430863552</v>
      </c>
      <c r="AQ161" s="292"/>
      <c r="AR161" s="294" t="str">
        <f>IF($N161=400,$AF161,"")</f>
        <v/>
      </c>
      <c r="AS161" s="294">
        <f>IF($N161=230,$AF161,"")</f>
        <v>0.94603799288579438</v>
      </c>
      <c r="AT161" s="295">
        <f>CEILING((P161/AI161),1)</f>
        <v>6</v>
      </c>
      <c r="AU161" s="295">
        <f>IF($AT161&gt;0,VLOOKUP($AT161,automaatkeuze,1),"")</f>
        <v>6</v>
      </c>
      <c r="AV161" s="295">
        <f>IF($AT161&gt;0,VLOOKUP($AT161,automaatkeuze,3),"")</f>
        <v>8</v>
      </c>
      <c r="AW161" s="295"/>
      <c r="AX161" s="292">
        <f>IF(AT161&gt;AU161,AV161,AU161)</f>
        <v>6</v>
      </c>
      <c r="AY161" s="295"/>
      <c r="AZ161" s="295"/>
      <c r="BA161" s="295"/>
      <c r="BB161" s="295"/>
      <c r="BC161" s="295"/>
      <c r="BD161" s="295"/>
    </row>
    <row r="162" spans="1:56" s="7" customFormat="1" ht="12.6" customHeight="1" x14ac:dyDescent="0.2">
      <c r="A162" s="130"/>
      <c r="B162" s="710">
        <v>792</v>
      </c>
      <c r="C162" s="63"/>
      <c r="D162" s="701" t="s">
        <v>478</v>
      </c>
      <c r="E162" s="702" t="s">
        <v>775</v>
      </c>
      <c r="F162" s="699" t="s">
        <v>768</v>
      </c>
      <c r="G162" s="589" t="s">
        <v>28</v>
      </c>
      <c r="H162" s="589" t="s">
        <v>19</v>
      </c>
      <c r="I162" s="589" t="s">
        <v>20</v>
      </c>
      <c r="J162" s="589" t="s">
        <v>280</v>
      </c>
      <c r="K162" s="589" t="s">
        <v>233</v>
      </c>
      <c r="L162" s="63" t="s">
        <v>58</v>
      </c>
      <c r="M162" s="678" t="s">
        <v>272</v>
      </c>
      <c r="N162" s="680" t="s">
        <v>493</v>
      </c>
      <c r="O162" s="63">
        <v>0.01</v>
      </c>
      <c r="P162" s="111"/>
      <c r="Q162" s="678" t="s">
        <v>272</v>
      </c>
      <c r="R162" s="17"/>
      <c r="S162" s="17"/>
      <c r="T162" s="23"/>
      <c r="U162" s="23"/>
      <c r="V162" s="113"/>
      <c r="W162" s="8"/>
      <c r="X162" s="8"/>
      <c r="Y162" s="111"/>
      <c r="Z162" s="111"/>
      <c r="AA162" s="44"/>
      <c r="AB162" s="133"/>
      <c r="AC162" s="133"/>
      <c r="AD162" s="111"/>
      <c r="AE162" s="111"/>
      <c r="AF162" s="44"/>
      <c r="AG162" s="8"/>
      <c r="AH162" s="90"/>
      <c r="AI162" s="110"/>
      <c r="AJ162" s="422"/>
      <c r="AK162" s="432"/>
      <c r="AL162" s="285"/>
      <c r="AN162" s="316"/>
      <c r="AO162" s="294"/>
      <c r="AP162" s="294"/>
      <c r="AQ162" s="292"/>
      <c r="AR162" s="294"/>
      <c r="AS162" s="294"/>
      <c r="AT162" s="295"/>
      <c r="AU162" s="295"/>
      <c r="AV162" s="295"/>
      <c r="AW162" s="295"/>
      <c r="AX162" s="292"/>
      <c r="AY162" s="295"/>
      <c r="AZ162" s="295"/>
      <c r="BA162" s="295"/>
      <c r="BB162" s="295"/>
      <c r="BC162" s="295"/>
      <c r="BD162" s="295"/>
    </row>
    <row r="163" spans="1:56" s="7" customFormat="1" ht="12.6" customHeight="1" x14ac:dyDescent="0.2">
      <c r="A163" s="130"/>
      <c r="B163" s="710">
        <v>792</v>
      </c>
      <c r="C163" s="63"/>
      <c r="D163" s="701" t="s">
        <v>601</v>
      </c>
      <c r="E163" s="702" t="s">
        <v>776</v>
      </c>
      <c r="F163" s="699" t="s">
        <v>768</v>
      </c>
      <c r="G163" s="589" t="s">
        <v>28</v>
      </c>
      <c r="H163" s="589" t="s">
        <v>19</v>
      </c>
      <c r="I163" s="589" t="s">
        <v>20</v>
      </c>
      <c r="J163" s="589" t="s">
        <v>280</v>
      </c>
      <c r="K163" s="589" t="s">
        <v>233</v>
      </c>
      <c r="L163" s="63" t="s">
        <v>58</v>
      </c>
      <c r="M163" s="678" t="s">
        <v>272</v>
      </c>
      <c r="N163" s="680" t="s">
        <v>493</v>
      </c>
      <c r="O163" s="63">
        <v>0.01</v>
      </c>
      <c r="P163" s="111"/>
      <c r="Q163" s="678" t="s">
        <v>272</v>
      </c>
      <c r="R163" s="17"/>
      <c r="S163" s="17"/>
      <c r="T163" s="23"/>
      <c r="U163" s="23"/>
      <c r="V163" s="113"/>
      <c r="W163" s="8"/>
      <c r="X163" s="8"/>
      <c r="Y163" s="111"/>
      <c r="Z163" s="111"/>
      <c r="AA163" s="44"/>
      <c r="AB163" s="133"/>
      <c r="AC163" s="133"/>
      <c r="AD163" s="111"/>
      <c r="AE163" s="111"/>
      <c r="AF163" s="44"/>
      <c r="AG163" s="8"/>
      <c r="AH163" s="90"/>
      <c r="AI163" s="110"/>
      <c r="AJ163" s="422"/>
      <c r="AK163" s="432"/>
      <c r="AL163" s="285"/>
      <c r="AN163" s="316"/>
      <c r="AO163" s="294"/>
      <c r="AP163" s="294"/>
      <c r="AQ163" s="292"/>
      <c r="AR163" s="294"/>
      <c r="AS163" s="294"/>
      <c r="AT163" s="295"/>
      <c r="AU163" s="295"/>
      <c r="AV163" s="295"/>
      <c r="AW163" s="295"/>
      <c r="AX163" s="292"/>
      <c r="AY163" s="295"/>
      <c r="AZ163" s="295"/>
      <c r="BA163" s="295"/>
      <c r="BB163" s="295"/>
      <c r="BC163" s="295"/>
      <c r="BD163" s="295"/>
    </row>
    <row r="164" spans="1:56" s="7" customFormat="1" ht="12.6" customHeight="1" x14ac:dyDescent="0.2">
      <c r="A164" s="743" t="s">
        <v>829</v>
      </c>
      <c r="B164" s="710">
        <v>792</v>
      </c>
      <c r="C164" s="589"/>
      <c r="D164" s="701" t="s">
        <v>474</v>
      </c>
      <c r="E164" s="702" t="s">
        <v>703</v>
      </c>
      <c r="F164" s="699" t="s">
        <v>755</v>
      </c>
      <c r="G164" s="589" t="s">
        <v>28</v>
      </c>
      <c r="H164" s="589" t="s">
        <v>19</v>
      </c>
      <c r="I164" s="589" t="s">
        <v>20</v>
      </c>
      <c r="J164" s="589" t="s">
        <v>282</v>
      </c>
      <c r="K164" s="589" t="s">
        <v>220</v>
      </c>
      <c r="L164" s="63" t="s">
        <v>13</v>
      </c>
      <c r="M164" s="678" t="s">
        <v>272</v>
      </c>
      <c r="N164" s="63">
        <v>400</v>
      </c>
      <c r="O164" s="63">
        <v>1.5</v>
      </c>
      <c r="P164" s="111">
        <f t="shared" si="177"/>
        <v>3.2509925514078666</v>
      </c>
      <c r="Q164" s="755" t="s">
        <v>272</v>
      </c>
      <c r="R164" s="139">
        <f>IF($O164&gt;0,VLOOKUP($O164,motoren,2),"")</f>
        <v>0.79</v>
      </c>
      <c r="S164" s="139">
        <f>IF($L164 = "FO",0.95,$R164)</f>
        <v>0.79</v>
      </c>
      <c r="T164" s="139">
        <f>IF($O164&gt;0,VLOOKUP($O164,motoren,3),"")</f>
        <v>0.84299999999999997</v>
      </c>
      <c r="U164" s="140">
        <f>IF($L164 = "FO",0.95,1)</f>
        <v>1</v>
      </c>
      <c r="V164" s="113">
        <f t="shared" si="179"/>
        <v>2.2523537096265596</v>
      </c>
      <c r="W164" s="8">
        <v>1</v>
      </c>
      <c r="X164" s="8">
        <v>0.8</v>
      </c>
      <c r="Y164" s="111">
        <f>IF(($O164&gt;0)*(X164&gt;0),$O164*X164,0)</f>
        <v>1.2000000000000002</v>
      </c>
      <c r="Z164" s="111">
        <f>IF(($O164&gt;0),($O164*X164*W164)/($T164*$U164),0)</f>
        <v>1.4234875444839861</v>
      </c>
      <c r="AA164" s="44">
        <f>IF((Z164&gt;0),Z164/$S164,0)</f>
        <v>1.801882967701248</v>
      </c>
      <c r="AB164" s="133">
        <v>1</v>
      </c>
      <c r="AC164" s="133">
        <v>1</v>
      </c>
      <c r="AD164" s="111">
        <f t="shared" si="184"/>
        <v>1.5</v>
      </c>
      <c r="AE164" s="111">
        <f t="shared" si="185"/>
        <v>1.7793594306049823</v>
      </c>
      <c r="AF164" s="44">
        <f t="shared" si="186"/>
        <v>2.2523537096265596</v>
      </c>
      <c r="AG164" s="8"/>
      <c r="AH164" s="90"/>
      <c r="AI164" s="110">
        <v>0.8</v>
      </c>
      <c r="AJ164" s="422">
        <f t="shared" si="187"/>
        <v>6</v>
      </c>
      <c r="AK164" s="432">
        <f t="shared" si="188"/>
        <v>3.2509925514078666</v>
      </c>
      <c r="AL164" s="752"/>
      <c r="AN164" s="316">
        <f>IF($N164&gt;0,$N164,"")</f>
        <v>400</v>
      </c>
      <c r="AO164" s="294">
        <f>IF($N164=400,$AA164,"")</f>
        <v>1.801882967701248</v>
      </c>
      <c r="AP164" s="294" t="str">
        <f>IF($N164=230,$AA164,"")</f>
        <v/>
      </c>
      <c r="AQ164" s="292"/>
      <c r="AR164" s="294">
        <f>IF($N164=400,$AF164,"")</f>
        <v>2.2523537096265596</v>
      </c>
      <c r="AS164" s="294" t="str">
        <f>IF($N164=230,$AF164,"")</f>
        <v/>
      </c>
      <c r="AT164" s="295">
        <f>CEILING((P164/AI164),1)</f>
        <v>5</v>
      </c>
      <c r="AU164" s="295">
        <f>IF($AT164&gt;0,VLOOKUP($AT164,automaatkeuze,1),"")</f>
        <v>4</v>
      </c>
      <c r="AV164" s="295">
        <f>IF($AT164&gt;0,VLOOKUP($AT164,automaatkeuze,3),"")</f>
        <v>6</v>
      </c>
      <c r="AW164" s="295"/>
      <c r="AX164" s="292">
        <f>IF(AT164&gt;AU164,AV164,AU164)</f>
        <v>6</v>
      </c>
      <c r="AY164" s="295"/>
      <c r="AZ164" s="295"/>
      <c r="BA164" s="295"/>
      <c r="BB164" s="295"/>
      <c r="BC164" s="295"/>
      <c r="BD164" s="295"/>
    </row>
    <row r="165" spans="1:56" s="7" customFormat="1" ht="12.6" customHeight="1" x14ac:dyDescent="0.2">
      <c r="A165" s="130"/>
      <c r="B165" s="710">
        <v>792</v>
      </c>
      <c r="C165" s="63"/>
      <c r="D165" s="701" t="s">
        <v>807</v>
      </c>
      <c r="E165" s="702" t="s">
        <v>808</v>
      </c>
      <c r="F165" s="699" t="s">
        <v>753</v>
      </c>
      <c r="G165" s="589" t="s">
        <v>28</v>
      </c>
      <c r="H165" s="589" t="s">
        <v>19</v>
      </c>
      <c r="I165" s="589" t="s">
        <v>20</v>
      </c>
      <c r="J165" s="678" t="s">
        <v>272</v>
      </c>
      <c r="K165" s="589" t="s">
        <v>220</v>
      </c>
      <c r="L165" s="63" t="s">
        <v>10</v>
      </c>
      <c r="M165" s="678" t="s">
        <v>272</v>
      </c>
      <c r="N165" s="63">
        <v>400</v>
      </c>
      <c r="O165" s="63">
        <v>0.25</v>
      </c>
      <c r="P165" s="111">
        <f t="shared" si="177"/>
        <v>0.72372875156644956</v>
      </c>
      <c r="Q165" s="755" t="s">
        <v>272</v>
      </c>
      <c r="R165" s="139">
        <f>IF($O165&gt;0,VLOOKUP($O165,motoren,2),"")</f>
        <v>0.73</v>
      </c>
      <c r="S165" s="139">
        <f>IF($L165 = "FO",0.95,$R165)</f>
        <v>0.73</v>
      </c>
      <c r="T165" s="139">
        <f>IF($O165&gt;0,VLOOKUP($O165,motoren,3),"")</f>
        <v>0.68300000000000005</v>
      </c>
      <c r="U165" s="140">
        <f>IF($L165 = "FO",0.95,1)</f>
        <v>1</v>
      </c>
      <c r="V165" s="113">
        <f t="shared" si="179"/>
        <v>0.50141398744459376</v>
      </c>
      <c r="W165" s="8">
        <v>1</v>
      </c>
      <c r="X165" s="8">
        <v>0.8</v>
      </c>
      <c r="Y165" s="111">
        <f>IF(($O165&gt;0)*(X165&gt;0),$O165*X165,0)</f>
        <v>0.2</v>
      </c>
      <c r="Z165" s="111">
        <f>IF(($O165&gt;0),($O165*X165*W165)/($T165*$U165),0)</f>
        <v>0.29282576866764276</v>
      </c>
      <c r="AA165" s="44">
        <f>IF((Z165&gt;0),Z165/$S165,0)</f>
        <v>0.40113118995567504</v>
      </c>
      <c r="AB165" s="133">
        <v>1</v>
      </c>
      <c r="AC165" s="133">
        <v>1</v>
      </c>
      <c r="AD165" s="111">
        <f>IF(($O165&gt;0)*(AC165&gt;0),$O165*AC165,0)</f>
        <v>0.25</v>
      </c>
      <c r="AE165" s="111">
        <f>IF(($O165&gt;0),($O165*AC165*AB165)/($T165*$U165),0)</f>
        <v>0.3660322108345534</v>
      </c>
      <c r="AF165" s="44">
        <f>IF((AE165&gt;0),AE165/$S165,0)</f>
        <v>0.50141398744459376</v>
      </c>
      <c r="AG165" s="8"/>
      <c r="AH165" s="90"/>
      <c r="AI165" s="110">
        <v>0.8</v>
      </c>
      <c r="AJ165" s="422">
        <f>AX165</f>
        <v>1</v>
      </c>
      <c r="AK165" s="432">
        <f>IF(P165&gt;0,P165,"")</f>
        <v>0.72372875156644956</v>
      </c>
      <c r="AL165" s="752"/>
      <c r="AN165" s="316">
        <f>IF($N165&gt;0,$N165,"")</f>
        <v>400</v>
      </c>
      <c r="AO165" s="294">
        <f>IF($N165=400,$AA165,"")</f>
        <v>0.40113118995567504</v>
      </c>
      <c r="AP165" s="294" t="str">
        <f>IF($N165=230,$AA165,"")</f>
        <v/>
      </c>
      <c r="AQ165" s="292"/>
      <c r="AR165" s="294">
        <f>IF($N165=400,$AF165,"")</f>
        <v>0.50141398744459376</v>
      </c>
      <c r="AS165" s="294" t="str">
        <f>IF($N165=230,$AF165,"")</f>
        <v/>
      </c>
      <c r="AT165" s="295">
        <f>CEILING((P165/AI165),1)</f>
        <v>1</v>
      </c>
      <c r="AU165" s="295">
        <f>IF($AT165&gt;0,VLOOKUP($AT165,automaatkeuze,1),"")</f>
        <v>1</v>
      </c>
      <c r="AV165" s="295">
        <f>IF($AT165&gt;0,VLOOKUP($AT165,automaatkeuze,3),"")</f>
        <v>1.6</v>
      </c>
      <c r="AW165" s="295"/>
      <c r="AX165" s="292">
        <f>IF(AT165&gt;AU165,AV165,AU165)</f>
        <v>1</v>
      </c>
      <c r="AY165" s="295"/>
      <c r="AZ165" s="295"/>
      <c r="BA165" s="295"/>
      <c r="BB165" s="295"/>
      <c r="BC165" s="295"/>
      <c r="BD165" s="295"/>
    </row>
    <row r="166" spans="1:56" s="7" customFormat="1" ht="12" customHeight="1" x14ac:dyDescent="0.2">
      <c r="A166" s="130"/>
      <c r="B166" s="758">
        <v>792</v>
      </c>
      <c r="C166" s="589" t="s">
        <v>11</v>
      </c>
      <c r="D166" s="701" t="s">
        <v>888</v>
      </c>
      <c r="E166" s="702" t="s">
        <v>902</v>
      </c>
      <c r="F166" s="589" t="s">
        <v>753</v>
      </c>
      <c r="G166" s="589" t="s">
        <v>28</v>
      </c>
      <c r="H166" s="589" t="s">
        <v>19</v>
      </c>
      <c r="I166" s="589" t="s">
        <v>20</v>
      </c>
      <c r="J166" s="703" t="s">
        <v>272</v>
      </c>
      <c r="K166" s="589" t="s">
        <v>220</v>
      </c>
      <c r="L166" s="6" t="s">
        <v>10</v>
      </c>
      <c r="M166" s="678" t="s">
        <v>272</v>
      </c>
      <c r="N166" s="6">
        <v>400</v>
      </c>
      <c r="O166" s="683">
        <v>3</v>
      </c>
      <c r="P166" s="63">
        <v>16</v>
      </c>
      <c r="Q166" s="755" t="s">
        <v>272</v>
      </c>
      <c r="R166" s="139">
        <f>IF($O166&gt;0,VLOOKUP($O166,motoren,2),"")</f>
        <v>0.79</v>
      </c>
      <c r="S166" s="139">
        <f>IF($L166 = "FO",0.95,$R166)</f>
        <v>0.79</v>
      </c>
      <c r="T166" s="139">
        <f>IF($O166&gt;0,VLOOKUP($O166,motoren,3),"")</f>
        <v>0.86799999999999999</v>
      </c>
      <c r="U166" s="140">
        <f>IF($L166 = "FO",0.95,1)</f>
        <v>1</v>
      </c>
      <c r="V166" s="113">
        <f>IF($O166&gt;0,$O166/($S166*$T166*$U166),0)</f>
        <v>4.3749635419704838</v>
      </c>
      <c r="W166" s="8">
        <v>0.3</v>
      </c>
      <c r="X166" s="8">
        <v>1</v>
      </c>
      <c r="Y166" s="111">
        <f>IF(($O166&gt;0)*(X166&gt;0),$O166*X166,0)</f>
        <v>3</v>
      </c>
      <c r="Z166" s="111">
        <f>IF(($O166&gt;0),($O166*X166*W166)/($T166*$U166),0)</f>
        <v>1.0368663594470044</v>
      </c>
      <c r="AA166" s="44">
        <f>IF((Z166&gt;0),Z166/$S166,0)</f>
        <v>1.3124890625911447</v>
      </c>
      <c r="AB166" s="133">
        <v>1</v>
      </c>
      <c r="AC166" s="133">
        <v>1</v>
      </c>
      <c r="AD166" s="111">
        <f>IF(($O166&gt;0)*(AC166&gt;0),$O166*AC166,0)</f>
        <v>3</v>
      </c>
      <c r="AE166" s="111">
        <f>IF(($O166&gt;0),($O166*AC166*AB166)/($T166*$U166),0)</f>
        <v>3.4562211981566819</v>
      </c>
      <c r="AF166" s="44">
        <f>IF((AE166&gt;0),AE166/$S166,0)</f>
        <v>4.3749635419704829</v>
      </c>
      <c r="AG166" s="8"/>
      <c r="AH166" s="90"/>
      <c r="AI166" s="110">
        <v>0.8</v>
      </c>
      <c r="AJ166" s="422">
        <f t="shared" ref="AJ166" si="189">AX166</f>
        <v>20</v>
      </c>
      <c r="AK166" s="432">
        <f t="shared" ref="AK166" si="190">IF(P166&gt;0,P166,"")</f>
        <v>16</v>
      </c>
      <c r="AL166" s="752"/>
      <c r="AN166" s="316">
        <f>IF($N166&gt;0,$N166,"")</f>
        <v>400</v>
      </c>
      <c r="AO166" s="294">
        <f>IF($N166=400,$AA166,"")</f>
        <v>1.3124890625911447</v>
      </c>
      <c r="AP166" s="294" t="str">
        <f>IF($N166=230,$AA166,"")</f>
        <v/>
      </c>
      <c r="AQ166" s="292"/>
      <c r="AR166" s="294">
        <f>IF($N166=400,$AF166,"")</f>
        <v>4.3749635419704829</v>
      </c>
      <c r="AS166" s="294" t="str">
        <f>IF($N166=230,$AF166,"")</f>
        <v/>
      </c>
      <c r="AT166" s="295">
        <f>CEILING((P166/AI166),1)</f>
        <v>20</v>
      </c>
      <c r="AU166" s="295">
        <f>IF($AT166&gt;0,VLOOKUP($AT166,automaatkeuze,1),"")</f>
        <v>20</v>
      </c>
      <c r="AV166" s="295">
        <f>IF($AT166&gt;0,VLOOKUP($AT166,automaatkeuze,3),"")</f>
        <v>25</v>
      </c>
      <c r="AW166" s="295"/>
      <c r="AX166" s="292">
        <f>IF(AT166&gt;AU166,AV166,AU166)</f>
        <v>20</v>
      </c>
      <c r="AY166" s="295"/>
      <c r="AZ166" s="295"/>
      <c r="BA166" s="295"/>
      <c r="BB166" s="295"/>
      <c r="BC166" s="295"/>
      <c r="BD166" s="295"/>
    </row>
    <row r="167" spans="1:56" s="7" customFormat="1" ht="12.6" customHeight="1" x14ac:dyDescent="0.2">
      <c r="B167" s="710"/>
      <c r="C167" s="6"/>
      <c r="D167" s="701"/>
      <c r="E167" s="702"/>
      <c r="F167" s="589"/>
      <c r="G167" s="63"/>
      <c r="H167" s="63"/>
      <c r="I167" s="63"/>
      <c r="J167" s="63"/>
      <c r="K167" s="589"/>
      <c r="L167" s="63"/>
      <c r="M167" s="63"/>
      <c r="N167" s="63"/>
      <c r="O167" s="63"/>
      <c r="P167" s="111"/>
      <c r="Q167" s="55"/>
      <c r="R167" s="17"/>
      <c r="S167" s="17"/>
      <c r="T167" s="23"/>
      <c r="U167" s="23"/>
      <c r="V167" s="113"/>
      <c r="W167" s="8"/>
      <c r="X167" s="8"/>
      <c r="Y167" s="111"/>
      <c r="Z167" s="111"/>
      <c r="AA167" s="44"/>
      <c r="AB167" s="133"/>
      <c r="AC167" s="133"/>
      <c r="AD167" s="111"/>
      <c r="AE167" s="111"/>
      <c r="AF167" s="44"/>
      <c r="AG167" s="8"/>
      <c r="AH167" s="90"/>
      <c r="AI167" s="110"/>
      <c r="AJ167" s="422"/>
      <c r="AK167" s="432"/>
      <c r="AL167" s="285"/>
      <c r="AN167" s="316"/>
      <c r="AO167" s="294"/>
      <c r="AP167" s="294"/>
      <c r="AQ167" s="292"/>
      <c r="AR167" s="294"/>
      <c r="AS167" s="294"/>
      <c r="AT167" s="295"/>
      <c r="AU167" s="295"/>
      <c r="AV167" s="295"/>
      <c r="AW167" s="295"/>
      <c r="AX167" s="292"/>
      <c r="AY167" s="295"/>
      <c r="AZ167" s="295"/>
      <c r="BA167" s="295"/>
      <c r="BB167" s="295"/>
      <c r="BC167" s="295"/>
      <c r="BD167" s="295"/>
    </row>
    <row r="168" spans="1:56" s="7" customFormat="1" ht="12.6" customHeight="1" x14ac:dyDescent="0.2">
      <c r="B168" s="710"/>
      <c r="C168" s="6"/>
      <c r="D168" s="701"/>
      <c r="E168" s="702" t="s">
        <v>597</v>
      </c>
      <c r="F168" s="589" t="s">
        <v>753</v>
      </c>
      <c r="G168" s="589" t="s">
        <v>28</v>
      </c>
      <c r="H168" s="589" t="s">
        <v>20</v>
      </c>
      <c r="I168" s="589" t="s">
        <v>20</v>
      </c>
      <c r="J168" s="589"/>
      <c r="K168" s="589" t="s">
        <v>220</v>
      </c>
      <c r="L168" s="63" t="s">
        <v>10</v>
      </c>
      <c r="M168" s="678" t="s">
        <v>272</v>
      </c>
      <c r="N168" s="63">
        <v>400</v>
      </c>
      <c r="O168" s="63">
        <v>10</v>
      </c>
      <c r="P168" s="111">
        <f t="shared" si="177"/>
        <v>19.954594348002495</v>
      </c>
      <c r="Q168" s="678" t="s">
        <v>272</v>
      </c>
      <c r="R168" s="139">
        <f>IF($O168&gt;0,VLOOKUP($O168,motoren,2),"")</f>
        <v>0.81</v>
      </c>
      <c r="S168" s="139">
        <f>IF($L168 = "FO",0.95,$R168)</f>
        <v>0.81</v>
      </c>
      <c r="T168" s="139">
        <f>IF($O168&gt;0,VLOOKUP($O168,motoren,3),"")</f>
        <v>0.89300000000000002</v>
      </c>
      <c r="U168" s="140">
        <f>IF($L168 = "FO",0.95,1)</f>
        <v>1</v>
      </c>
      <c r="V168" s="113">
        <f>IF($O168&gt;0,$O168/($S168*$T168*$U168),0)</f>
        <v>13.82494850206683</v>
      </c>
      <c r="W168" s="8">
        <v>1</v>
      </c>
      <c r="X168" s="8">
        <v>0.8</v>
      </c>
      <c r="Y168" s="111">
        <f>IF(($O168&gt;0)*(X168&gt;0),$O168*X168,0)</f>
        <v>8</v>
      </c>
      <c r="Z168" s="111">
        <f>IF(($O168&gt;0),($O168*X168*W168)/($T168*$U168),0)</f>
        <v>8.9585666293393054</v>
      </c>
      <c r="AA168" s="44">
        <f>IF((Z168&gt;0),Z168/$S168,0)</f>
        <v>11.059958801653464</v>
      </c>
      <c r="AB168" s="133">
        <v>1</v>
      </c>
      <c r="AC168" s="133">
        <v>1</v>
      </c>
      <c r="AD168" s="111">
        <f>IF(($O168&gt;0)*(AC168&gt;0),$O168*AC168,0)</f>
        <v>10</v>
      </c>
      <c r="AE168" s="111">
        <f>IF(($O168&gt;0),($O168*AC168*AB168)/($T168*$U168),0)</f>
        <v>11.198208286674133</v>
      </c>
      <c r="AF168" s="44">
        <f>IF((AE168&gt;0),AE168/$S168,0)</f>
        <v>13.82494850206683</v>
      </c>
      <c r="AG168" s="8"/>
      <c r="AH168" s="90"/>
      <c r="AI168" s="110">
        <v>0.8</v>
      </c>
      <c r="AJ168" s="422">
        <f>AX168</f>
        <v>25</v>
      </c>
      <c r="AK168" s="432">
        <f>IF(P168&gt;0,P168,"")</f>
        <v>19.954594348002495</v>
      </c>
      <c r="AL168" s="285"/>
      <c r="AN168" s="316">
        <f>IF($N168&gt;0,$N168,"")</f>
        <v>400</v>
      </c>
      <c r="AO168" s="294">
        <f>IF($N168=400,$AA168,"")</f>
        <v>11.059958801653464</v>
      </c>
      <c r="AP168" s="294" t="str">
        <f>IF($N168=230,$AA168,"")</f>
        <v/>
      </c>
      <c r="AQ168" s="292"/>
      <c r="AR168" s="294">
        <f>IF($N168=400,$AF168,"")</f>
        <v>13.82494850206683</v>
      </c>
      <c r="AS168" s="294" t="str">
        <f>IF($N168=230,$AF168,"")</f>
        <v/>
      </c>
      <c r="AT168" s="295">
        <f>CEILING((P168/AI168),1)</f>
        <v>25</v>
      </c>
      <c r="AU168" s="295">
        <f>IF($AT168&gt;0,VLOOKUP($AT168,automaatkeuze,1),"")</f>
        <v>25</v>
      </c>
      <c r="AV168" s="295">
        <f>IF($AT168&gt;0,VLOOKUP($AT168,automaatkeuze,3),"")</f>
        <v>32</v>
      </c>
      <c r="AW168" s="295"/>
      <c r="AX168" s="292">
        <f>IF(AT168&gt;AU168,AV168,AU168)</f>
        <v>25</v>
      </c>
      <c r="AY168" s="295"/>
      <c r="AZ168" s="295"/>
      <c r="BA168" s="295"/>
      <c r="BB168" s="295"/>
      <c r="BC168" s="295"/>
      <c r="BD168" s="295"/>
    </row>
    <row r="169" spans="1:56" s="7" customFormat="1" ht="12.6" customHeight="1" x14ac:dyDescent="0.2">
      <c r="B169" s="710"/>
      <c r="C169" s="6"/>
      <c r="D169" s="701"/>
      <c r="E169" s="702" t="s">
        <v>706</v>
      </c>
      <c r="F169" s="589" t="s">
        <v>753</v>
      </c>
      <c r="G169" s="589" t="s">
        <v>27</v>
      </c>
      <c r="H169" s="589" t="s">
        <v>20</v>
      </c>
      <c r="I169" s="589" t="s">
        <v>20</v>
      </c>
      <c r="J169" s="589" t="s">
        <v>506</v>
      </c>
      <c r="K169" s="589" t="s">
        <v>220</v>
      </c>
      <c r="L169" s="63" t="s">
        <v>10</v>
      </c>
      <c r="M169" s="678" t="s">
        <v>272</v>
      </c>
      <c r="N169" s="63">
        <v>230</v>
      </c>
      <c r="O169" s="63">
        <v>1</v>
      </c>
      <c r="P169" s="111">
        <f t="shared" si="177"/>
        <v>7.352995242612077</v>
      </c>
      <c r="Q169" s="678" t="s">
        <v>272</v>
      </c>
      <c r="R169" s="139">
        <f>IF($O169&gt;0,VLOOKUP($O169,motoren,2),"")</f>
        <v>0.73</v>
      </c>
      <c r="S169" s="139">
        <f>IF($L169 = "FO",0.95,$R169)</f>
        <v>0.73</v>
      </c>
      <c r="T169" s="139">
        <f>IF($O169&gt;0,VLOOKUP($O169,motoren,3),"")</f>
        <v>0.81</v>
      </c>
      <c r="U169" s="140">
        <f>IF($L169 = "FO",0.95,1)</f>
        <v>1</v>
      </c>
      <c r="V169" s="113">
        <f>IF($O169&gt;0,$O169/($S169*$T169*$U169),0)</f>
        <v>1.6911889058007779</v>
      </c>
      <c r="W169" s="8">
        <v>1</v>
      </c>
      <c r="X169" s="8">
        <v>0.8</v>
      </c>
      <c r="Y169" s="111">
        <f>IF(($O169&gt;0)*(X169&gt;0),$O169*X169,0)</f>
        <v>0.8</v>
      </c>
      <c r="Z169" s="111">
        <f>IF(($O169&gt;0),($O169*X169*W169)/($T169*$U169),0)</f>
        <v>0.98765432098765427</v>
      </c>
      <c r="AA169" s="44">
        <f>IF((Z169&gt;0),Z169/$S169,0)</f>
        <v>1.3529511246406223</v>
      </c>
      <c r="AB169" s="133">
        <v>1</v>
      </c>
      <c r="AC169" s="133">
        <v>1</v>
      </c>
      <c r="AD169" s="111">
        <f>IF(($O169&gt;0)*(AC169&gt;0),$O169*AC169,0)</f>
        <v>1</v>
      </c>
      <c r="AE169" s="111">
        <f>IF(($O169&gt;0),($O169*AC169*AB169)/($T169*$U169),0)</f>
        <v>1.2345679012345678</v>
      </c>
      <c r="AF169" s="44">
        <f>IF((AE169&gt;0),AE169/$S169,0)</f>
        <v>1.6911889058007779</v>
      </c>
      <c r="AG169" s="8"/>
      <c r="AH169" s="90"/>
      <c r="AI169" s="110">
        <v>0.8</v>
      </c>
      <c r="AJ169" s="422">
        <f>AX169</f>
        <v>10</v>
      </c>
      <c r="AK169" s="432">
        <f>IF(P169&gt;0,P169,"")</f>
        <v>7.352995242612077</v>
      </c>
      <c r="AL169" s="285"/>
      <c r="AN169" s="316">
        <f>IF($N169&gt;0,$N169,"")</f>
        <v>230</v>
      </c>
      <c r="AO169" s="294" t="str">
        <f>IF($N169=400,$AA169,"")</f>
        <v/>
      </c>
      <c r="AP169" s="294">
        <f>IF($N169=230,$AA169,"")</f>
        <v>1.3529511246406223</v>
      </c>
      <c r="AQ169" s="292"/>
      <c r="AR169" s="294" t="str">
        <f>IF($N169=400,$AF169,"")</f>
        <v/>
      </c>
      <c r="AS169" s="294">
        <f>IF($N169=230,$AF169,"")</f>
        <v>1.6911889058007779</v>
      </c>
      <c r="AT169" s="295">
        <f>CEILING((P169/AI169),1)</f>
        <v>10</v>
      </c>
      <c r="AU169" s="295">
        <f>IF($AT169&gt;0,VLOOKUP($AT169,automaatkeuze,1),"")</f>
        <v>10</v>
      </c>
      <c r="AV169" s="295">
        <f>IF($AT169&gt;0,VLOOKUP($AT169,automaatkeuze,3),"")</f>
        <v>13</v>
      </c>
      <c r="AW169" s="295"/>
      <c r="AX169" s="292">
        <f>IF(AT169&gt;AU169,AV169,AU169)</f>
        <v>10</v>
      </c>
      <c r="AY169" s="295"/>
      <c r="AZ169" s="295"/>
      <c r="BA169" s="295"/>
      <c r="BB169" s="295"/>
      <c r="BC169" s="295"/>
      <c r="BD169" s="295"/>
    </row>
    <row r="170" spans="1:56" s="7" customFormat="1" ht="12.6" customHeight="1" x14ac:dyDescent="0.2">
      <c r="B170" s="653"/>
      <c r="C170" s="3"/>
      <c r="D170" s="50"/>
      <c r="E170" s="620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52"/>
      <c r="Q170" s="71"/>
      <c r="R170" s="141"/>
      <c r="S170" s="141"/>
      <c r="T170" s="141"/>
      <c r="U170" s="142"/>
      <c r="V170" s="51"/>
      <c r="W170" s="29"/>
      <c r="X170" s="29"/>
      <c r="Y170" s="52"/>
      <c r="Z170" s="52"/>
      <c r="AA170" s="53"/>
      <c r="AB170" s="374"/>
      <c r="AC170" s="374"/>
      <c r="AD170" s="52"/>
      <c r="AE170" s="52"/>
      <c r="AF170" s="53"/>
      <c r="AG170" s="29"/>
      <c r="AH170" s="89"/>
      <c r="AI170" s="84"/>
      <c r="AJ170" s="423"/>
      <c r="AK170" s="433"/>
      <c r="AL170" s="783"/>
      <c r="AN170" s="316"/>
      <c r="AO170" s="294"/>
      <c r="AP170" s="294"/>
      <c r="AQ170" s="292"/>
      <c r="AR170" s="294"/>
      <c r="AS170" s="294"/>
      <c r="AT170" s="295"/>
      <c r="AU170" s="295"/>
      <c r="AV170" s="295"/>
      <c r="AW170" s="295"/>
      <c r="AX170" s="292"/>
      <c r="AY170" s="295"/>
      <c r="AZ170" s="295"/>
      <c r="BA170" s="295"/>
      <c r="BB170" s="295"/>
      <c r="BC170" s="295"/>
      <c r="BD170" s="295"/>
    </row>
    <row r="171" spans="1:56" s="256" customFormat="1" ht="12.6" customHeight="1" x14ac:dyDescent="0.2">
      <c r="B171" s="654"/>
      <c r="C171" s="189"/>
      <c r="D171" s="190"/>
      <c r="E171" s="627"/>
      <c r="F171" s="189"/>
      <c r="G171" s="189"/>
      <c r="H171" s="189"/>
      <c r="I171" s="189"/>
      <c r="J171" s="189"/>
      <c r="K171" s="286" t="s">
        <v>112</v>
      </c>
      <c r="L171" s="286" t="s">
        <v>113</v>
      </c>
      <c r="M171" s="286"/>
      <c r="N171" s="189"/>
      <c r="O171" s="189"/>
      <c r="P171" s="189"/>
      <c r="Q171" s="245"/>
      <c r="R171" s="266"/>
      <c r="S171" s="266"/>
      <c r="T171" s="266"/>
      <c r="U171" s="267"/>
      <c r="V171" s="248"/>
      <c r="W171" s="249"/>
      <c r="X171" s="249"/>
      <c r="Y171" s="250"/>
      <c r="Z171" s="250"/>
      <c r="AA171" s="251"/>
      <c r="AB171" s="249"/>
      <c r="AC171" s="249"/>
      <c r="AD171" s="250"/>
      <c r="AE171" s="250"/>
      <c r="AF171" s="251"/>
      <c r="AG171" s="252"/>
      <c r="AH171" s="253"/>
      <c r="AI171" s="255"/>
      <c r="AJ171" s="324"/>
      <c r="AK171" s="365"/>
      <c r="AL171" s="788"/>
      <c r="AN171" s="353"/>
      <c r="AO171" s="354"/>
      <c r="AP171" s="354"/>
      <c r="AQ171" s="296"/>
      <c r="AR171" s="354"/>
      <c r="AS171" s="354"/>
      <c r="AY171" s="449" t="s">
        <v>189</v>
      </c>
      <c r="AZ171" s="444">
        <f>AY173+AZ173</f>
        <v>272.27492678819868</v>
      </c>
      <c r="BB171" s="449" t="s">
        <v>192</v>
      </c>
      <c r="BC171" s="444">
        <f>BB173+BC173</f>
        <v>301.09100909891765</v>
      </c>
    </row>
    <row r="172" spans="1:56" s="256" customFormat="1" ht="12.6" customHeight="1" x14ac:dyDescent="0.2">
      <c r="B172" s="652"/>
      <c r="C172" s="128"/>
      <c r="D172" s="257" t="s">
        <v>45</v>
      </c>
      <c r="E172" s="624"/>
      <c r="F172" s="268"/>
      <c r="G172" s="257"/>
      <c r="H172" s="257"/>
      <c r="I172" s="257"/>
      <c r="J172" s="257"/>
      <c r="K172" s="262">
        <f>SUM(V75:V171)</f>
        <v>672.72830493654055</v>
      </c>
      <c r="L172" s="262">
        <f>SUM(V75:V171)</f>
        <v>672.72830493654055</v>
      </c>
      <c r="M172" s="262"/>
      <c r="N172" s="128"/>
      <c r="O172" s="128"/>
      <c r="P172" s="128"/>
      <c r="Q172" s="259"/>
      <c r="R172" s="254"/>
      <c r="S172" s="254"/>
      <c r="T172" s="269"/>
      <c r="U172" s="269"/>
      <c r="V172" s="264"/>
      <c r="W172" s="252"/>
      <c r="X172" s="252"/>
      <c r="Y172" s="262"/>
      <c r="Z172" s="262"/>
      <c r="AA172" s="265"/>
      <c r="AB172" s="252"/>
      <c r="AC172" s="252"/>
      <c r="AD172" s="262"/>
      <c r="AE172" s="262"/>
      <c r="AF172" s="265"/>
      <c r="AG172" s="252"/>
      <c r="AH172" s="253"/>
      <c r="AI172" s="255"/>
      <c r="AJ172" s="324"/>
      <c r="AK172" s="365"/>
      <c r="AL172" s="788"/>
      <c r="AN172" s="353"/>
      <c r="AO172" s="354"/>
      <c r="AP172" s="354"/>
      <c r="AQ172" s="296"/>
      <c r="AR172" s="354"/>
      <c r="AS172" s="354"/>
      <c r="AY172" s="128" t="s">
        <v>114</v>
      </c>
      <c r="AZ172" s="128" t="s">
        <v>116</v>
      </c>
      <c r="BB172" s="128" t="s">
        <v>114</v>
      </c>
      <c r="BC172" s="128" t="s">
        <v>116</v>
      </c>
    </row>
    <row r="173" spans="1:56" s="256" customFormat="1" ht="12.6" customHeight="1" x14ac:dyDescent="0.2">
      <c r="B173" s="652"/>
      <c r="C173" s="128"/>
      <c r="D173" s="257" t="s">
        <v>60</v>
      </c>
      <c r="E173" s="624"/>
      <c r="F173" s="268"/>
      <c r="G173" s="257"/>
      <c r="H173" s="257"/>
      <c r="I173" s="257"/>
      <c r="J173" s="257"/>
      <c r="K173" s="262">
        <f>SUM(Z75:Z171)</f>
        <v>250.2619319876847</v>
      </c>
      <c r="L173" s="262">
        <f>SUM(AE75:AE171)</f>
        <v>275.09990171339444</v>
      </c>
      <c r="M173" s="262"/>
      <c r="N173" s="128"/>
      <c r="O173" s="128"/>
      <c r="P173" s="128"/>
      <c r="Q173" s="259"/>
      <c r="R173" s="254"/>
      <c r="S173" s="254"/>
      <c r="T173" s="269"/>
      <c r="U173" s="269"/>
      <c r="V173" s="264"/>
      <c r="W173" s="252"/>
      <c r="X173" s="252"/>
      <c r="Y173" s="262"/>
      <c r="Z173" s="262"/>
      <c r="AA173" s="265"/>
      <c r="AB173" s="252"/>
      <c r="AC173" s="252"/>
      <c r="AD173" s="262"/>
      <c r="AE173" s="262"/>
      <c r="AF173" s="265"/>
      <c r="AG173" s="252"/>
      <c r="AH173" s="253"/>
      <c r="AI173" s="255"/>
      <c r="AJ173" s="324"/>
      <c r="AK173" s="365"/>
      <c r="AL173" s="788"/>
      <c r="AN173" s="353" t="str">
        <f>IF($N173&gt;0,$N173,"")</f>
        <v/>
      </c>
      <c r="AO173" s="435">
        <f>SUM(AO75:AO171)</f>
        <v>265.28130576054048</v>
      </c>
      <c r="AP173" s="435">
        <f>SUM(AP75:AP171)</f>
        <v>6.9936210276582136</v>
      </c>
      <c r="AQ173" s="435" t="s">
        <v>11</v>
      </c>
      <c r="AR173" s="435">
        <f>SUM(AR75:AR171)</f>
        <v>292.34898281434488</v>
      </c>
      <c r="AS173" s="435">
        <f>SUM(AS75:AS171)</f>
        <v>8.7420262845727663</v>
      </c>
      <c r="AY173" s="435">
        <f>AO173</f>
        <v>265.28130576054048</v>
      </c>
      <c r="AZ173" s="435">
        <f>AP173</f>
        <v>6.9936210276582136</v>
      </c>
      <c r="BA173" s="355"/>
      <c r="BB173" s="435">
        <f>AR173</f>
        <v>292.34898281434488</v>
      </c>
      <c r="BC173" s="435">
        <f>AS173</f>
        <v>8.7420262845727663</v>
      </c>
      <c r="BD173" s="355"/>
    </row>
    <row r="174" spans="1:56" s="256" customFormat="1" ht="12.6" customHeight="1" x14ac:dyDescent="0.2">
      <c r="B174" s="652"/>
      <c r="C174" s="128"/>
      <c r="D174" s="257" t="s">
        <v>61</v>
      </c>
      <c r="E174" s="624"/>
      <c r="F174" s="268"/>
      <c r="G174" s="257"/>
      <c r="H174" s="257"/>
      <c r="I174" s="257"/>
      <c r="J174" s="257"/>
      <c r="K174" s="262">
        <f>SUM(AA75:AA171)</f>
        <v>272.27492678819874</v>
      </c>
      <c r="L174" s="262">
        <f>SUM(AF75:AF171)</f>
        <v>301.09100909891771</v>
      </c>
      <c r="M174" s="262"/>
      <c r="N174" s="128"/>
      <c r="O174" s="128"/>
      <c r="P174" s="128"/>
      <c r="Q174" s="259"/>
      <c r="R174" s="254"/>
      <c r="S174" s="254"/>
      <c r="T174" s="269"/>
      <c r="U174" s="269"/>
      <c r="V174" s="264"/>
      <c r="W174" s="252"/>
      <c r="X174" s="252"/>
      <c r="Y174" s="262"/>
      <c r="Z174" s="262"/>
      <c r="AA174" s="265"/>
      <c r="AB174" s="252"/>
      <c r="AC174" s="252"/>
      <c r="AD174" s="262"/>
      <c r="AE174" s="262"/>
      <c r="AF174" s="265"/>
      <c r="AG174" s="252"/>
      <c r="AH174" s="253"/>
      <c r="AI174" s="255"/>
      <c r="AJ174" s="324"/>
      <c r="AK174" s="365"/>
      <c r="AL174" s="788"/>
      <c r="AN174" s="353"/>
      <c r="AO174" s="354"/>
      <c r="AP174" s="354"/>
      <c r="AQ174" s="296"/>
      <c r="AR174" s="354"/>
      <c r="AS174" s="354"/>
      <c r="AY174" s="301">
        <f>AY173*1000/(400*SQRT(3))</f>
        <v>382.90058322955866</v>
      </c>
      <c r="AZ174" s="301">
        <f>AZ173*1000/230</f>
        <v>30.407047946340057</v>
      </c>
      <c r="BA174" s="296"/>
      <c r="BB174" s="301">
        <f>BB173*1000/(400*SQRT(3))</f>
        <v>421.96940981293824</v>
      </c>
      <c r="BC174" s="301">
        <f>BC173*1000/230</f>
        <v>38.008809932925075</v>
      </c>
      <c r="BD174" s="301"/>
    </row>
    <row r="175" spans="1:56" s="256" customFormat="1" ht="12.6" customHeight="1" x14ac:dyDescent="0.2">
      <c r="B175" s="652"/>
      <c r="C175" s="128"/>
      <c r="D175" s="257" t="s">
        <v>62</v>
      </c>
      <c r="E175" s="623"/>
      <c r="F175" s="128"/>
      <c r="G175" s="258"/>
      <c r="H175" s="258"/>
      <c r="I175" s="258"/>
      <c r="J175" s="258"/>
      <c r="K175" s="262">
        <f>K174*1000/(400*SQRT(3))</f>
        <v>392.99500568688052</v>
      </c>
      <c r="L175" s="262">
        <f>L174*1000/(400*SQRT(3))</f>
        <v>434.58743788459054</v>
      </c>
      <c r="M175" s="262"/>
      <c r="N175" s="128"/>
      <c r="O175" s="128"/>
      <c r="P175" s="128"/>
      <c r="Q175" s="259"/>
      <c r="R175" s="254"/>
      <c r="S175" s="254"/>
      <c r="T175" s="269"/>
      <c r="U175" s="269"/>
      <c r="V175" s="264"/>
      <c r="W175" s="252"/>
      <c r="X175" s="252"/>
      <c r="Y175" s="262"/>
      <c r="Z175" s="262"/>
      <c r="AA175" s="265"/>
      <c r="AB175" s="252"/>
      <c r="AC175" s="252"/>
      <c r="AD175" s="262"/>
      <c r="AE175" s="262"/>
      <c r="AF175" s="265"/>
      <c r="AG175" s="252"/>
      <c r="AH175" s="253"/>
      <c r="AI175" s="255"/>
      <c r="AJ175" s="324"/>
      <c r="AK175" s="365"/>
      <c r="AL175" s="788"/>
      <c r="AN175" s="353"/>
      <c r="AO175" s="354"/>
      <c r="AP175" s="354"/>
      <c r="AQ175" s="296"/>
      <c r="AR175" s="354"/>
      <c r="AS175" s="354"/>
      <c r="AV175" s="356" t="s">
        <v>119</v>
      </c>
      <c r="AY175" s="301">
        <f>AY174</f>
        <v>382.90058322955866</v>
      </c>
      <c r="AZ175" s="301">
        <f>AZ174/3</f>
        <v>10.135682648780019</v>
      </c>
      <c r="BA175" s="296"/>
      <c r="BB175" s="301">
        <f>BB174</f>
        <v>421.96940981293824</v>
      </c>
      <c r="BC175" s="301">
        <f>BC174/3</f>
        <v>12.669603310975026</v>
      </c>
      <c r="BD175" s="301"/>
    </row>
    <row r="176" spans="1:56" s="256" customFormat="1" ht="12.6" customHeight="1" x14ac:dyDescent="0.2">
      <c r="B176" s="652"/>
      <c r="C176" s="128"/>
      <c r="D176" s="257" t="s">
        <v>46</v>
      </c>
      <c r="E176" s="623"/>
      <c r="F176" s="128"/>
      <c r="G176" s="258"/>
      <c r="H176" s="258"/>
      <c r="I176" s="258"/>
      <c r="J176" s="258"/>
      <c r="K176" s="262">
        <f>K173/K174</f>
        <v>0.91915159041567629</v>
      </c>
      <c r="L176" s="262">
        <f>L173/L174</f>
        <v>0.91367690631710496</v>
      </c>
      <c r="M176" s="262"/>
      <c r="N176" s="128"/>
      <c r="O176" s="128"/>
      <c r="P176" s="128"/>
      <c r="Q176" s="259"/>
      <c r="R176" s="254"/>
      <c r="S176" s="254"/>
      <c r="T176" s="269"/>
      <c r="U176" s="269"/>
      <c r="V176" s="264"/>
      <c r="W176" s="252"/>
      <c r="X176" s="252"/>
      <c r="Y176" s="262"/>
      <c r="Z176" s="262"/>
      <c r="AA176" s="265"/>
      <c r="AB176" s="252"/>
      <c r="AC176" s="252"/>
      <c r="AD176" s="262"/>
      <c r="AE176" s="262"/>
      <c r="AF176" s="265"/>
      <c r="AG176" s="252"/>
      <c r="AH176" s="253"/>
      <c r="AI176" s="255"/>
      <c r="AJ176" s="324"/>
      <c r="AK176" s="365"/>
      <c r="AL176" s="788"/>
      <c r="AN176" s="353"/>
      <c r="AO176" s="354"/>
      <c r="AP176" s="354"/>
      <c r="AQ176" s="296"/>
      <c r="AR176" s="354"/>
      <c r="AS176" s="354"/>
      <c r="AV176" s="356" t="s">
        <v>120</v>
      </c>
      <c r="AY176" s="455" t="s">
        <v>193</v>
      </c>
      <c r="AZ176" s="456">
        <f>AY175+AZ175</f>
        <v>393.03626587833867</v>
      </c>
      <c r="BA176" s="457"/>
      <c r="BB176" s="455" t="s">
        <v>194</v>
      </c>
      <c r="BC176" s="456">
        <f>BB175+BC175</f>
        <v>434.63901312391329</v>
      </c>
      <c r="BD176" s="301"/>
    </row>
    <row r="177" spans="2:59" s="256" customFormat="1" ht="12.6" customHeight="1" x14ac:dyDescent="0.2">
      <c r="B177" s="652"/>
      <c r="C177" s="128"/>
      <c r="D177" s="540" t="s">
        <v>199</v>
      </c>
      <c r="E177" s="625"/>
      <c r="K177" s="539">
        <f>K173/L173</f>
        <v>0.90971290948847183</v>
      </c>
      <c r="L177" s="262"/>
      <c r="M177" s="262"/>
      <c r="N177" s="128"/>
      <c r="O177" s="128"/>
      <c r="P177" s="128"/>
      <c r="Q177" s="259"/>
      <c r="R177" s="254"/>
      <c r="S177" s="254"/>
      <c r="T177" s="269"/>
      <c r="U177" s="269"/>
      <c r="V177" s="264"/>
      <c r="W177" s="252"/>
      <c r="X177" s="252"/>
      <c r="Y177" s="262"/>
      <c r="Z177" s="262"/>
      <c r="AA177" s="265"/>
      <c r="AB177" s="252"/>
      <c r="AC177" s="252"/>
      <c r="AD177" s="262"/>
      <c r="AE177" s="262"/>
      <c r="AF177" s="265"/>
      <c r="AG177" s="252"/>
      <c r="AH177" s="253"/>
      <c r="AI177" s="255"/>
      <c r="AJ177" s="324"/>
      <c r="AK177" s="365"/>
      <c r="AL177" s="788"/>
      <c r="AN177" s="353"/>
      <c r="AO177" s="354"/>
      <c r="AP177" s="354"/>
      <c r="AQ177" s="296"/>
      <c r="AR177" s="354"/>
      <c r="AS177" s="354"/>
      <c r="AV177" s="356"/>
      <c r="AY177" s="458" t="s">
        <v>195</v>
      </c>
      <c r="AZ177" s="459">
        <f>AZ176/0.8</f>
        <v>491.29533234792331</v>
      </c>
      <c r="BA177" s="457"/>
      <c r="BB177" s="458"/>
      <c r="BC177" s="459"/>
      <c r="BD177" s="301"/>
    </row>
    <row r="178" spans="2:59" s="130" customFormat="1" ht="12.6" customHeight="1" x14ac:dyDescent="0.2">
      <c r="B178" s="656"/>
      <c r="C178" s="302"/>
      <c r="D178" s="304" t="s">
        <v>197</v>
      </c>
      <c r="E178" s="626"/>
      <c r="F178" s="302"/>
      <c r="G178" s="307"/>
      <c r="H178" s="307"/>
      <c r="I178" s="307"/>
      <c r="J178" s="307"/>
      <c r="K178" s="538">
        <f>BB178</f>
        <v>630</v>
      </c>
      <c r="L178" s="305"/>
      <c r="M178" s="305"/>
      <c r="N178" s="302"/>
      <c r="O178" s="302"/>
      <c r="P178" s="302"/>
      <c r="Q178" s="308"/>
      <c r="R178" s="311"/>
      <c r="S178" s="311"/>
      <c r="T178" s="471"/>
      <c r="U178" s="471"/>
      <c r="V178" s="309"/>
      <c r="W178" s="313"/>
      <c r="X178" s="313"/>
      <c r="Y178" s="305"/>
      <c r="Z178" s="305"/>
      <c r="AA178" s="312"/>
      <c r="AB178" s="313"/>
      <c r="AC178" s="313"/>
      <c r="AD178" s="305"/>
      <c r="AE178" s="305"/>
      <c r="AF178" s="312"/>
      <c r="AG178" s="313"/>
      <c r="AH178" s="314"/>
      <c r="AI178" s="315"/>
      <c r="AJ178" s="325"/>
      <c r="AK178" s="366"/>
      <c r="AL178" s="789"/>
      <c r="AM178" s="256"/>
      <c r="AN178" s="353"/>
      <c r="AO178" s="354"/>
      <c r="AP178" s="354"/>
      <c r="AQ178" s="296"/>
      <c r="AR178" s="354"/>
      <c r="AS178" s="354"/>
      <c r="AT178" s="256"/>
      <c r="AU178" s="256"/>
      <c r="AV178" s="256"/>
      <c r="AW178" s="256"/>
      <c r="AX178" s="451"/>
      <c r="AY178" s="452" t="s">
        <v>197</v>
      </c>
      <c r="AZ178" s="453">
        <f>IF(AZ177&gt;BC176,AZ177,BC176)</f>
        <v>491.29533234792331</v>
      </c>
      <c r="BA178" s="454" t="s">
        <v>196</v>
      </c>
      <c r="BB178" s="450">
        <f>VLOOKUP(AZ178,automaatkeuze,3)</f>
        <v>630</v>
      </c>
      <c r="BC178" s="459"/>
    </row>
    <row r="179" spans="2:59" s="130" customFormat="1" ht="12.6" customHeight="1" x14ac:dyDescent="0.2">
      <c r="B179" s="650"/>
      <c r="C179" s="63"/>
      <c r="D179" s="144"/>
      <c r="E179" s="622"/>
      <c r="F179" s="692"/>
      <c r="G179" s="694"/>
      <c r="H179" s="694"/>
      <c r="I179" s="694"/>
      <c r="J179" s="694"/>
      <c r="K179" s="695"/>
      <c r="L179" s="111"/>
      <c r="M179" s="111"/>
      <c r="N179" s="63"/>
      <c r="O179" s="63"/>
      <c r="P179" s="63"/>
      <c r="Q179" s="131"/>
      <c r="R179" s="64"/>
      <c r="S179" s="64"/>
      <c r="T179" s="132"/>
      <c r="U179" s="132"/>
      <c r="V179" s="113"/>
      <c r="W179" s="133"/>
      <c r="X179" s="133"/>
      <c r="Y179" s="111"/>
      <c r="Z179" s="111"/>
      <c r="AA179" s="44"/>
      <c r="AB179" s="133"/>
      <c r="AC179" s="133"/>
      <c r="AD179" s="111"/>
      <c r="AE179" s="111"/>
      <c r="AF179" s="44"/>
      <c r="AG179" s="721"/>
      <c r="AH179" s="722"/>
      <c r="AI179" s="723"/>
      <c r="AJ179" s="724"/>
      <c r="AK179" s="725"/>
      <c r="AL179" s="790"/>
      <c r="AN179" s="316"/>
      <c r="AO179" s="294"/>
      <c r="AP179" s="294"/>
      <c r="AQ179" s="295"/>
      <c r="AR179" s="294"/>
      <c r="AS179" s="294"/>
      <c r="AY179" s="688"/>
      <c r="AZ179" s="689"/>
      <c r="BA179" s="690"/>
      <c r="BB179" s="689"/>
      <c r="BC179" s="689"/>
    </row>
    <row r="180" spans="2:59" s="7" customFormat="1" ht="15" x14ac:dyDescent="0.2">
      <c r="B180" s="655"/>
      <c r="C180" s="641"/>
      <c r="D180" s="644" t="s">
        <v>652</v>
      </c>
      <c r="E180" s="645"/>
      <c r="F180" s="6"/>
      <c r="G180" s="589" t="s">
        <v>28</v>
      </c>
      <c r="H180" s="589" t="s">
        <v>28</v>
      </c>
      <c r="I180" s="589" t="s">
        <v>20</v>
      </c>
      <c r="J180" s="589"/>
      <c r="K180" s="587" t="s">
        <v>833</v>
      </c>
      <c r="L180" s="28"/>
      <c r="M180" s="28"/>
      <c r="N180" s="28"/>
      <c r="O180" s="28"/>
      <c r="P180" s="13"/>
      <c r="Q180" s="72"/>
      <c r="R180" s="15"/>
      <c r="S180" s="15"/>
      <c r="T180" s="16"/>
      <c r="U180" s="16"/>
      <c r="V180" s="43"/>
      <c r="W180" s="12"/>
      <c r="X180" s="12"/>
      <c r="Y180" s="37"/>
      <c r="Z180" s="37"/>
      <c r="AA180" s="38"/>
      <c r="AB180" s="41"/>
      <c r="AC180" s="41"/>
      <c r="AD180" s="37"/>
      <c r="AE180" s="37"/>
      <c r="AF180" s="38"/>
      <c r="AG180" s="8"/>
      <c r="AH180" s="90"/>
      <c r="AI180" s="110"/>
      <c r="AJ180" s="77"/>
      <c r="AK180" s="323"/>
      <c r="AL180" s="285"/>
      <c r="AN180" s="316" t="str">
        <f>IF($N180&gt;0,$N180,"")</f>
        <v/>
      </c>
      <c r="AO180" s="294" t="str">
        <f>IF($N180=400,$AA180,"")</f>
        <v/>
      </c>
      <c r="AP180" s="294" t="str">
        <f>IF($N180=230,$AA180,"")</f>
        <v/>
      </c>
      <c r="AQ180" s="292"/>
      <c r="AR180" s="294" t="str">
        <f>IF($N180=400,$AF180,"")</f>
        <v/>
      </c>
      <c r="AS180" s="294" t="str">
        <f>IF($N180=230,$AF180,"")</f>
        <v/>
      </c>
    </row>
    <row r="181" spans="2:59" s="7" customFormat="1" ht="12.6" customHeight="1" x14ac:dyDescent="0.2">
      <c r="B181" s="674"/>
      <c r="C181" s="741" t="s">
        <v>11</v>
      </c>
      <c r="D181" s="733"/>
      <c r="E181" s="742"/>
      <c r="F181" s="6"/>
      <c r="G181" s="6"/>
      <c r="H181" s="6"/>
      <c r="I181" s="6"/>
      <c r="J181" s="6"/>
      <c r="K181" s="6"/>
      <c r="L181" s="6"/>
      <c r="M181" s="6"/>
      <c r="N181" s="6"/>
      <c r="O181" s="63"/>
      <c r="P181" s="111"/>
      <c r="Q181" s="55"/>
      <c r="R181" s="17"/>
      <c r="S181" s="17"/>
      <c r="T181" s="23"/>
      <c r="U181" s="23"/>
      <c r="V181" s="113"/>
      <c r="W181" s="8"/>
      <c r="X181" s="8"/>
      <c r="Y181" s="111"/>
      <c r="Z181" s="111"/>
      <c r="AA181" s="44"/>
      <c r="AB181" s="133"/>
      <c r="AC181" s="133"/>
      <c r="AD181" s="111"/>
      <c r="AE181" s="111"/>
      <c r="AF181" s="44"/>
      <c r="AG181" s="8"/>
      <c r="AH181" s="90"/>
      <c r="AI181" s="110"/>
      <c r="AJ181" s="422"/>
      <c r="AK181" s="432"/>
      <c r="AL181" s="285"/>
      <c r="AN181" s="316"/>
      <c r="AO181" s="294"/>
      <c r="AP181" s="294"/>
      <c r="AQ181" s="292"/>
      <c r="AR181" s="294"/>
      <c r="AS181" s="294"/>
      <c r="AT181" s="295"/>
      <c r="AU181" s="295"/>
      <c r="AV181" s="295"/>
      <c r="AW181" s="295"/>
      <c r="AX181" s="292"/>
      <c r="AY181" s="295"/>
      <c r="AZ181" s="295"/>
      <c r="BA181" s="295"/>
      <c r="BB181" s="295"/>
      <c r="BC181" s="295"/>
      <c r="BD181" s="295"/>
    </row>
    <row r="182" spans="2:59" x14ac:dyDescent="0.2">
      <c r="B182" s="710">
        <v>710</v>
      </c>
      <c r="D182" s="701" t="s">
        <v>573</v>
      </c>
      <c r="E182" s="702" t="s">
        <v>607</v>
      </c>
      <c r="F182" s="589" t="s">
        <v>910</v>
      </c>
      <c r="G182" s="589" t="s">
        <v>28</v>
      </c>
      <c r="H182" s="589" t="s">
        <v>19</v>
      </c>
      <c r="I182" s="589" t="s">
        <v>20</v>
      </c>
      <c r="J182" s="589"/>
      <c r="K182" s="590" t="s">
        <v>610</v>
      </c>
      <c r="L182" s="63" t="s">
        <v>13</v>
      </c>
      <c r="M182" s="589" t="s">
        <v>67</v>
      </c>
      <c r="N182" s="63">
        <v>400</v>
      </c>
      <c r="O182" s="63">
        <v>0.75</v>
      </c>
      <c r="P182" s="111">
        <f t="shared" ref="P182:P218" si="191">IF(N182=400,O182*1000/(400*SQRT(3)*R182*T182),IF(N182=230,O182*1000/(230*R182*T182),"???"))</f>
        <v>1.8307656937773522</v>
      </c>
      <c r="Q182" s="591" t="s">
        <v>67</v>
      </c>
      <c r="R182" s="139">
        <v>0.73</v>
      </c>
      <c r="S182" s="139">
        <v>0.73</v>
      </c>
      <c r="T182" s="139">
        <v>0.81</v>
      </c>
      <c r="U182" s="140">
        <v>1</v>
      </c>
      <c r="V182" s="113">
        <f>IF($O182&gt;0,$O182/($S182*$T182*$U182),0)</f>
        <v>1.2683916793505834</v>
      </c>
      <c r="W182" s="8">
        <v>1</v>
      </c>
      <c r="X182" s="8">
        <v>0.8</v>
      </c>
      <c r="Y182" s="111">
        <f>IF(($O182&gt;0)*(X182&gt;0),$O182*X182,0)</f>
        <v>0.60000000000000009</v>
      </c>
      <c r="Z182" s="111">
        <f>IF(($O182&gt;0),($O182*X182*W182)/($T182*$U182),0)</f>
        <v>0.74074074074074081</v>
      </c>
      <c r="AA182" s="44">
        <f>IF((Z182&gt;0),Z182/$S182,0)</f>
        <v>1.0147133434804669</v>
      </c>
      <c r="AB182" s="133">
        <v>1</v>
      </c>
      <c r="AC182" s="133">
        <v>1</v>
      </c>
      <c r="AD182" s="111">
        <f>IF(($O182&gt;0)*(AC182&gt;0),$O182*AC182,0)</f>
        <v>0.75</v>
      </c>
      <c r="AE182" s="111">
        <f t="shared" ref="AE182:AE192" si="192">IF(($O182&gt;0),($O182*AC182*AB182)/($T182*$U182),0)</f>
        <v>0.92592592592592582</v>
      </c>
      <c r="AF182" s="44">
        <f t="shared" ref="AF182:AF193" si="193">IF((AE182&gt;0),AE182/$S182,0)</f>
        <v>1.2683916793505834</v>
      </c>
      <c r="AG182" s="8"/>
      <c r="AH182" s="90"/>
      <c r="AI182" s="110">
        <v>0.8</v>
      </c>
      <c r="AJ182" s="422">
        <f>AX182</f>
        <v>3</v>
      </c>
      <c r="AK182" s="432">
        <v>1.8307656937773522</v>
      </c>
      <c r="AL182" s="285"/>
      <c r="AM182" s="7"/>
      <c r="AN182" s="316">
        <f>IF($N182&gt;0,$N182,"")</f>
        <v>400</v>
      </c>
      <c r="AO182" s="294">
        <f>IF($N182=400,$AA182,"")</f>
        <v>1.0147133434804669</v>
      </c>
      <c r="AP182" s="294" t="str">
        <f>IF($N182=230,$AA182,"")</f>
        <v/>
      </c>
      <c r="AQ182" s="292"/>
      <c r="AR182" s="294">
        <f>IF($N182=400,$AF182,"")</f>
        <v>1.2683916793505834</v>
      </c>
      <c r="AS182" s="294" t="str">
        <f>IF($N182=230,$AF182,"")</f>
        <v/>
      </c>
      <c r="AT182" s="295">
        <f>CEILING((P182/AI182),1)</f>
        <v>3</v>
      </c>
      <c r="AU182" s="295">
        <f>IF($AT182&gt;0,VLOOKUP($AT182,automaatkeuze,1),"")</f>
        <v>3</v>
      </c>
      <c r="AV182" s="295">
        <f>IF($AT182&gt;0,VLOOKUP($AT182,automaatkeuze,3),"")</f>
        <v>4</v>
      </c>
      <c r="AW182" s="295"/>
      <c r="AX182" s="292">
        <f>IF(AT182&gt;AU182,AV182,AU182)</f>
        <v>3</v>
      </c>
      <c r="AY182" s="295"/>
      <c r="AZ182" s="295"/>
      <c r="BA182" s="295"/>
      <c r="BB182" s="295"/>
      <c r="BC182" s="295"/>
      <c r="BD182" s="295"/>
      <c r="BE182" s="7"/>
      <c r="BF182" s="7"/>
      <c r="BG182" s="7"/>
    </row>
    <row r="183" spans="2:59" x14ac:dyDescent="0.2">
      <c r="B183" s="710">
        <v>710</v>
      </c>
      <c r="D183" s="701" t="s">
        <v>574</v>
      </c>
      <c r="E183" s="702" t="s">
        <v>609</v>
      </c>
      <c r="F183" s="589" t="s">
        <v>910</v>
      </c>
      <c r="G183" s="589" t="s">
        <v>28</v>
      </c>
      <c r="H183" s="589" t="s">
        <v>19</v>
      </c>
      <c r="I183" s="589" t="s">
        <v>20</v>
      </c>
      <c r="J183" s="589"/>
      <c r="K183" s="590" t="s">
        <v>610</v>
      </c>
      <c r="L183" s="63" t="s">
        <v>13</v>
      </c>
      <c r="M183" s="589" t="s">
        <v>67</v>
      </c>
      <c r="N183" s="63">
        <v>400</v>
      </c>
      <c r="O183" s="63">
        <v>0.37</v>
      </c>
      <c r="P183" s="111">
        <f t="shared" si="191"/>
        <v>1.0104612862340192</v>
      </c>
      <c r="Q183" s="591" t="s">
        <v>67</v>
      </c>
      <c r="R183" s="139">
        <v>0.73</v>
      </c>
      <c r="S183" s="139">
        <v>0.73</v>
      </c>
      <c r="T183" s="139">
        <v>0.72399999999999998</v>
      </c>
      <c r="U183" s="140">
        <v>1</v>
      </c>
      <c r="V183" s="113">
        <f>IF($O183&gt;0,$O183/($S183*$T183*$U183),0)</f>
        <v>0.7000681147354878</v>
      </c>
      <c r="W183" s="8">
        <v>1</v>
      </c>
      <c r="X183" s="8">
        <v>0.8</v>
      </c>
      <c r="Y183" s="111">
        <f>IF(($O183&gt;0)*(X183&gt;0),$O183*X183,0)</f>
        <v>0.29599999999999999</v>
      </c>
      <c r="Z183" s="111">
        <f>IF(($O183&gt;0),($O183*X183*W183)/($T183*$U183),0)</f>
        <v>0.40883977900552487</v>
      </c>
      <c r="AA183" s="44">
        <f>IF((Z183&gt;0),Z183/$S183,0)</f>
        <v>0.56005449178839029</v>
      </c>
      <c r="AB183" s="133">
        <v>1</v>
      </c>
      <c r="AC183" s="133">
        <v>1</v>
      </c>
      <c r="AD183" s="111">
        <f>IF(($O183&gt;0)*(AC183&gt;0),$O183*AC183,0)</f>
        <v>0.37</v>
      </c>
      <c r="AE183" s="111">
        <f t="shared" si="192"/>
        <v>0.51104972375690605</v>
      </c>
      <c r="AF183" s="44">
        <f t="shared" si="193"/>
        <v>0.7000681147354878</v>
      </c>
      <c r="AG183" s="8"/>
      <c r="AH183" s="90"/>
      <c r="AI183" s="110">
        <v>0.8</v>
      </c>
      <c r="AJ183" s="422">
        <f>AX183</f>
        <v>2</v>
      </c>
      <c r="AK183" s="432">
        <v>1.0104612862340192</v>
      </c>
      <c r="AL183" s="285"/>
      <c r="AM183" s="7"/>
      <c r="AN183" s="316">
        <f>IF($N183&gt;0,$N183,"")</f>
        <v>400</v>
      </c>
      <c r="AO183" s="294">
        <f>IF($N183=400,$AA183,"")</f>
        <v>0.56005449178839029</v>
      </c>
      <c r="AP183" s="294" t="str">
        <f>IF($N183=230,$AA183,"")</f>
        <v/>
      </c>
      <c r="AQ183" s="292"/>
      <c r="AR183" s="294">
        <f>IF($N183=400,$AF183,"")</f>
        <v>0.7000681147354878</v>
      </c>
      <c r="AS183" s="294" t="str">
        <f>IF($N183=230,$AF183,"")</f>
        <v/>
      </c>
      <c r="AT183" s="295">
        <f>CEILING((P183/AI183),1)</f>
        <v>2</v>
      </c>
      <c r="AU183" s="295">
        <f>IF($AT183&gt;0,VLOOKUP($AT183,automaatkeuze,1),"")</f>
        <v>2</v>
      </c>
      <c r="AV183" s="295">
        <f>IF($AT183&gt;0,VLOOKUP($AT183,automaatkeuze,3),"")</f>
        <v>3</v>
      </c>
      <c r="AW183" s="295"/>
      <c r="AX183" s="292">
        <f>IF(AT183&gt;AU183,AV183,AU183)</f>
        <v>2</v>
      </c>
      <c r="AY183" s="295"/>
      <c r="AZ183" s="295"/>
      <c r="BA183" s="295"/>
      <c r="BB183" s="295"/>
      <c r="BC183" s="295"/>
      <c r="BD183" s="295"/>
      <c r="BE183" s="7"/>
      <c r="BF183" s="7"/>
      <c r="BG183" s="7"/>
    </row>
    <row r="184" spans="2:59" x14ac:dyDescent="0.2">
      <c r="B184" s="710">
        <v>710</v>
      </c>
      <c r="D184" s="701" t="s">
        <v>570</v>
      </c>
      <c r="E184" s="702" t="s">
        <v>268</v>
      </c>
      <c r="F184" s="589" t="s">
        <v>910</v>
      </c>
      <c r="G184" s="589" t="s">
        <v>28</v>
      </c>
      <c r="H184" s="589" t="s">
        <v>19</v>
      </c>
      <c r="I184" s="589" t="s">
        <v>20</v>
      </c>
      <c r="J184" s="589"/>
      <c r="K184" s="590" t="s">
        <v>610</v>
      </c>
      <c r="L184" s="63" t="s">
        <v>13</v>
      </c>
      <c r="M184" s="678" t="s">
        <v>272</v>
      </c>
      <c r="N184" s="63">
        <v>400</v>
      </c>
      <c r="O184" s="63">
        <v>0.09</v>
      </c>
      <c r="P184" s="111">
        <f t="shared" si="191"/>
        <v>0.30929478706587099</v>
      </c>
      <c r="Q184" s="755" t="s">
        <v>272</v>
      </c>
      <c r="R184" s="139">
        <v>0.7</v>
      </c>
      <c r="S184" s="139">
        <v>0.7</v>
      </c>
      <c r="T184" s="139">
        <v>0.6</v>
      </c>
      <c r="U184" s="140">
        <v>1</v>
      </c>
      <c r="V184" s="113">
        <f>IF($O184&gt;0,$O184/($S184*$T184*$U184),0)</f>
        <v>0.21428571428571427</v>
      </c>
      <c r="W184" s="8">
        <v>1</v>
      </c>
      <c r="X184" s="8">
        <v>0.8</v>
      </c>
      <c r="Y184" s="111">
        <f>IF(($O184&gt;0)*(X184&gt;0),$O184*X184,0)</f>
        <v>7.1999999999999995E-2</v>
      </c>
      <c r="Z184" s="111">
        <f>IF(($O184&gt;0),($O184*X184*W184)/($T184*$U184),0)</f>
        <v>0.12</v>
      </c>
      <c r="AA184" s="44">
        <f>IF((Z184&gt;0),Z184/$S184,0)</f>
        <v>0.17142857142857143</v>
      </c>
      <c r="AB184" s="133">
        <v>1</v>
      </c>
      <c r="AC184" s="133">
        <v>1</v>
      </c>
      <c r="AD184" s="111">
        <f>IF(($O184&gt;0)*(AC184&gt;0),$O184*AC184,0)</f>
        <v>0.09</v>
      </c>
      <c r="AE184" s="111">
        <f t="shared" si="192"/>
        <v>0.15</v>
      </c>
      <c r="AF184" s="44">
        <f t="shared" si="193"/>
        <v>0.2142857142857143</v>
      </c>
      <c r="AG184" s="8"/>
      <c r="AH184" s="90"/>
      <c r="AI184" s="110">
        <v>0.8</v>
      </c>
      <c r="AJ184" s="422">
        <f>AX184</f>
        <v>1</v>
      </c>
      <c r="AK184" s="432">
        <v>0.30929478706587099</v>
      </c>
      <c r="AL184" s="285"/>
      <c r="AM184" s="7"/>
      <c r="AN184" s="316">
        <f>IF($N184&gt;0,$N184,"")</f>
        <v>400</v>
      </c>
      <c r="AO184" s="294">
        <f>IF($N184=400,$AA184,"")</f>
        <v>0.17142857142857143</v>
      </c>
      <c r="AP184" s="294" t="str">
        <f>IF($N184=230,$AA184,"")</f>
        <v/>
      </c>
      <c r="AQ184" s="292"/>
      <c r="AR184" s="294">
        <f>IF($N184=400,$AF184,"")</f>
        <v>0.2142857142857143</v>
      </c>
      <c r="AS184" s="294" t="str">
        <f>IF($N184=230,$AF184,"")</f>
        <v/>
      </c>
      <c r="AT184" s="295">
        <f>CEILING((P184/AI184),1)</f>
        <v>1</v>
      </c>
      <c r="AU184" s="295">
        <f>IF($AT184&gt;0,VLOOKUP($AT184,automaatkeuze,1),"")</f>
        <v>1</v>
      </c>
      <c r="AV184" s="295">
        <f>IF($AT184&gt;0,VLOOKUP($AT184,automaatkeuze,3),"")</f>
        <v>1.6</v>
      </c>
      <c r="AW184" s="295"/>
      <c r="AX184" s="292">
        <f>IF(AT184&gt;AU184,AV184,AU184)</f>
        <v>1</v>
      </c>
      <c r="AY184" s="295"/>
      <c r="AZ184" s="295"/>
      <c r="BA184" s="295"/>
      <c r="BB184" s="295"/>
      <c r="BC184" s="295"/>
      <c r="BD184" s="295"/>
      <c r="BE184" s="7"/>
      <c r="BF184" s="7"/>
      <c r="BG184" s="7"/>
    </row>
    <row r="185" spans="2:59" s="7" customFormat="1" ht="12.6" customHeight="1" x14ac:dyDescent="0.2">
      <c r="B185" s="710">
        <v>710</v>
      </c>
      <c r="C185" s="6"/>
      <c r="D185" s="701" t="s">
        <v>696</v>
      </c>
      <c r="E185" s="702" t="s">
        <v>698</v>
      </c>
      <c r="F185" s="589" t="s">
        <v>910</v>
      </c>
      <c r="G185" s="589" t="s">
        <v>28</v>
      </c>
      <c r="H185" s="589" t="s">
        <v>19</v>
      </c>
      <c r="I185" s="589" t="s">
        <v>20</v>
      </c>
      <c r="J185" s="589"/>
      <c r="K185" s="590" t="s">
        <v>612</v>
      </c>
      <c r="L185" s="63" t="s">
        <v>58</v>
      </c>
      <c r="M185" s="678" t="s">
        <v>272</v>
      </c>
      <c r="N185" s="680" t="s">
        <v>493</v>
      </c>
      <c r="O185" s="63">
        <v>0.01</v>
      </c>
      <c r="P185" s="111"/>
      <c r="Q185" s="678" t="s">
        <v>272</v>
      </c>
      <c r="R185" s="17"/>
      <c r="S185" s="17"/>
      <c r="T185" s="23"/>
      <c r="U185" s="23"/>
      <c r="V185" s="113"/>
      <c r="W185" s="8"/>
      <c r="X185" s="8"/>
      <c r="Y185" s="111"/>
      <c r="Z185" s="111"/>
      <c r="AA185" s="44"/>
      <c r="AB185" s="133"/>
      <c r="AC185" s="133"/>
      <c r="AD185" s="111"/>
      <c r="AE185" s="111"/>
      <c r="AF185" s="44"/>
      <c r="AG185" s="8"/>
      <c r="AH185" s="90"/>
      <c r="AI185" s="110"/>
      <c r="AJ185" s="422"/>
      <c r="AK185" s="432"/>
      <c r="AL185" s="285"/>
      <c r="AN185" s="316"/>
      <c r="AO185" s="294"/>
      <c r="AP185" s="294"/>
      <c r="AQ185" s="292"/>
      <c r="AR185" s="294"/>
      <c r="AS185" s="294"/>
      <c r="AT185" s="295"/>
      <c r="AU185" s="295"/>
      <c r="AV185" s="295"/>
      <c r="AW185" s="295"/>
      <c r="AX185" s="292"/>
      <c r="AY185" s="295"/>
      <c r="AZ185" s="295"/>
      <c r="BA185" s="295"/>
      <c r="BB185" s="295"/>
      <c r="BC185" s="295"/>
      <c r="BD185" s="295"/>
    </row>
    <row r="186" spans="2:59" s="7" customFormat="1" ht="12.6" customHeight="1" x14ac:dyDescent="0.2">
      <c r="B186" s="710">
        <v>710</v>
      </c>
      <c r="C186" s="6"/>
      <c r="D186" s="701" t="s">
        <v>697</v>
      </c>
      <c r="E186" s="702" t="s">
        <v>698</v>
      </c>
      <c r="F186" s="589" t="s">
        <v>910</v>
      </c>
      <c r="G186" s="589" t="s">
        <v>28</v>
      </c>
      <c r="H186" s="589" t="s">
        <v>19</v>
      </c>
      <c r="I186" s="589" t="s">
        <v>20</v>
      </c>
      <c r="J186" s="589"/>
      <c r="K186" s="590" t="s">
        <v>612</v>
      </c>
      <c r="L186" s="63" t="s">
        <v>58</v>
      </c>
      <c r="M186" s="678" t="s">
        <v>272</v>
      </c>
      <c r="N186" s="680" t="s">
        <v>493</v>
      </c>
      <c r="O186" s="63">
        <v>0.01</v>
      </c>
      <c r="P186" s="111"/>
      <c r="Q186" s="678" t="s">
        <v>272</v>
      </c>
      <c r="R186" s="17"/>
      <c r="S186" s="17"/>
      <c r="T186" s="23"/>
      <c r="U186" s="23"/>
      <c r="V186" s="113"/>
      <c r="W186" s="8"/>
      <c r="X186" s="8"/>
      <c r="Y186" s="111"/>
      <c r="Z186" s="111"/>
      <c r="AA186" s="44"/>
      <c r="AB186" s="133"/>
      <c r="AC186" s="133"/>
      <c r="AD186" s="111"/>
      <c r="AE186" s="111"/>
      <c r="AF186" s="44"/>
      <c r="AG186" s="8"/>
      <c r="AH186" s="90"/>
      <c r="AI186" s="110"/>
      <c r="AJ186" s="422"/>
      <c r="AK186" s="432"/>
      <c r="AL186" s="285"/>
      <c r="AN186" s="316"/>
      <c r="AO186" s="294"/>
      <c r="AP186" s="294"/>
      <c r="AQ186" s="292"/>
      <c r="AR186" s="294"/>
      <c r="AS186" s="294"/>
      <c r="AT186" s="295"/>
      <c r="AU186" s="295"/>
      <c r="AV186" s="295"/>
      <c r="AW186" s="295"/>
      <c r="AX186" s="292"/>
      <c r="AY186" s="295"/>
      <c r="AZ186" s="295"/>
      <c r="BA186" s="295"/>
      <c r="BB186" s="295"/>
      <c r="BC186" s="295"/>
      <c r="BD186" s="295"/>
    </row>
    <row r="187" spans="2:59" x14ac:dyDescent="0.2">
      <c r="B187" s="710">
        <v>710</v>
      </c>
      <c r="D187" s="701" t="s">
        <v>255</v>
      </c>
      <c r="E187" s="702" t="s">
        <v>254</v>
      </c>
      <c r="F187" s="589" t="s">
        <v>910</v>
      </c>
      <c r="G187" s="589" t="s">
        <v>28</v>
      </c>
      <c r="H187" s="589" t="s">
        <v>19</v>
      </c>
      <c r="I187" s="589" t="s">
        <v>20</v>
      </c>
      <c r="J187" s="589"/>
      <c r="K187" s="590" t="s">
        <v>610</v>
      </c>
      <c r="L187" s="63" t="s">
        <v>10</v>
      </c>
      <c r="M187" s="678" t="s">
        <v>272</v>
      </c>
      <c r="N187" s="63">
        <v>400</v>
      </c>
      <c r="O187" s="589">
        <v>3.5</v>
      </c>
      <c r="P187" s="111">
        <f>IF(N187=400,O187*1000/(400*SQRT(3)*R187*T187),IF(N187=230,O187*1000/(230*R187*T187),"???"))</f>
        <v>7.3671686044000841</v>
      </c>
      <c r="Q187" s="678" t="s">
        <v>272</v>
      </c>
      <c r="R187" s="139">
        <f>IF($O187&gt;0,VLOOKUP($O187,motoren,2),"")</f>
        <v>0.79</v>
      </c>
      <c r="S187" s="139">
        <f>IF($L187 = "FO",0.95,$R187)</f>
        <v>0.79</v>
      </c>
      <c r="T187" s="139">
        <f>IF($O187&gt;0,VLOOKUP($O187,motoren,3),"")</f>
        <v>0.86799999999999999</v>
      </c>
      <c r="U187" s="140">
        <f>IF($L187 = "FO",0.95,1)</f>
        <v>1</v>
      </c>
      <c r="V187" s="113">
        <f>IF($O187&gt;0,$O187/($S187*$T187*$U187),0)</f>
        <v>5.1041241322988977</v>
      </c>
      <c r="W187" s="8">
        <v>1</v>
      </c>
      <c r="X187" s="8">
        <v>0.8</v>
      </c>
      <c r="Y187" s="111">
        <f>IF(($O187&gt;0)*(X187&gt;0),$O187*X187,0)</f>
        <v>2.8000000000000003</v>
      </c>
      <c r="Z187" s="111">
        <f>IF(($O187&gt;0),($O187*X187*W187)/($T187*$U187),0)</f>
        <v>3.2258064516129035</v>
      </c>
      <c r="AA187" s="44">
        <f>IF((Z187&gt;0),Z187/$S187,0)</f>
        <v>4.0832993058391178</v>
      </c>
      <c r="AB187" s="133">
        <v>1</v>
      </c>
      <c r="AC187" s="133">
        <v>1</v>
      </c>
      <c r="AD187" s="111">
        <f>IF(($O187&gt;0)*(AC187&gt;0),$O187*AC187,0)</f>
        <v>3.5</v>
      </c>
      <c r="AE187" s="111">
        <f>IF(($O187&gt;0),($O187*AC187*AB187)/($T187*$U187),0)</f>
        <v>4.032258064516129</v>
      </c>
      <c r="AF187" s="44">
        <f>IF((AE187&gt;0),AE187/$S187,0)</f>
        <v>5.1041241322988968</v>
      </c>
      <c r="AG187" s="8"/>
      <c r="AH187" s="90"/>
      <c r="AI187" s="110">
        <v>0.8</v>
      </c>
      <c r="AJ187" s="422">
        <f>AX187</f>
        <v>10</v>
      </c>
      <c r="AK187" s="432">
        <f>IF(P187&gt;0,P187,"")</f>
        <v>7.3671686044000841</v>
      </c>
      <c r="AL187" s="285"/>
      <c r="AM187" s="7"/>
      <c r="AN187" s="316">
        <f t="shared" ref="AN187:AN193" si="194">IF($N187&gt;0,$N187,"")</f>
        <v>400</v>
      </c>
      <c r="AO187" s="294">
        <f t="shared" ref="AO187:AO193" si="195">IF($N187=400,$AA187,"")</f>
        <v>4.0832993058391178</v>
      </c>
      <c r="AP187" s="294" t="str">
        <f t="shared" ref="AP187:AP193" si="196">IF($N187=230,$AA187,"")</f>
        <v/>
      </c>
      <c r="AQ187" s="292"/>
      <c r="AR187" s="294">
        <f t="shared" ref="AR187:AR193" si="197">IF($N187=400,$AF187,"")</f>
        <v>5.1041241322988968</v>
      </c>
      <c r="AS187" s="294" t="str">
        <f t="shared" ref="AS187:AS193" si="198">IF($N187=230,$AF187,"")</f>
        <v/>
      </c>
      <c r="AT187" s="295">
        <f t="shared" ref="AT187:AT193" si="199">CEILING((P187/AI187),1)</f>
        <v>10</v>
      </c>
      <c r="AU187" s="295">
        <f t="shared" ref="AU187:AU193" si="200">IF($AT187&gt;0,VLOOKUP($AT187,automaatkeuze,1),"")</f>
        <v>10</v>
      </c>
      <c r="AV187" s="295">
        <f t="shared" ref="AV187:AV193" si="201">IF($AT187&gt;0,VLOOKUP($AT187,automaatkeuze,3),"")</f>
        <v>13</v>
      </c>
      <c r="AW187" s="295"/>
      <c r="AX187" s="292">
        <f t="shared" ref="AX187:AX193" si="202">IF(AT187&gt;AU187,AV187,AU187)</f>
        <v>10</v>
      </c>
      <c r="AY187" s="295"/>
      <c r="AZ187" s="295"/>
      <c r="BA187" s="295"/>
      <c r="BB187" s="295"/>
      <c r="BC187" s="295"/>
      <c r="BD187" s="295"/>
      <c r="BE187" s="7"/>
      <c r="BF187" s="7"/>
      <c r="BG187" s="7"/>
    </row>
    <row r="188" spans="2:59" s="7" customFormat="1" ht="12.6" customHeight="1" x14ac:dyDescent="0.2">
      <c r="B188" s="764">
        <v>710</v>
      </c>
      <c r="C188" s="6"/>
      <c r="D188" s="701" t="s">
        <v>895</v>
      </c>
      <c r="E188" s="702" t="s">
        <v>897</v>
      </c>
      <c r="F188" s="589" t="s">
        <v>910</v>
      </c>
      <c r="G188" s="589" t="s">
        <v>28</v>
      </c>
      <c r="H188" s="589" t="s">
        <v>19</v>
      </c>
      <c r="I188" s="589" t="s">
        <v>20</v>
      </c>
      <c r="J188" s="589"/>
      <c r="K188" s="590" t="s">
        <v>610</v>
      </c>
      <c r="L188" s="63" t="s">
        <v>13</v>
      </c>
      <c r="M188" s="589" t="s">
        <v>67</v>
      </c>
      <c r="N188" s="63">
        <v>400</v>
      </c>
      <c r="O188" s="63">
        <v>4</v>
      </c>
      <c r="P188" s="111">
        <f t="shared" ref="P188" si="203">IF(N188=400,O188*1000/(400*SQRT(3)*R188*T188),IF(N188=230,O188*1000/(230*R188*T188),"???"))</f>
        <v>8.2117293791549439</v>
      </c>
      <c r="Q188" s="591" t="s">
        <v>67</v>
      </c>
      <c r="R188" s="139">
        <f t="shared" ref="R188:R189" si="204">IF($O188&gt;0,VLOOKUP($O188,motoren,2),"")</f>
        <v>0.81</v>
      </c>
      <c r="S188" s="139">
        <f t="shared" ref="S188:S189" si="205">IF($L188 = "FO",0.95,$R188)</f>
        <v>0.81</v>
      </c>
      <c r="T188" s="139">
        <f t="shared" ref="T188:T189" si="206">IF($O188&gt;0,VLOOKUP($O188,motoren,3),"")</f>
        <v>0.86799999999999999</v>
      </c>
      <c r="U188" s="140">
        <f t="shared" ref="U188:U189" si="207">IF($L188 = "FO",0.95,1)</f>
        <v>1</v>
      </c>
      <c r="V188" s="113">
        <f t="shared" ref="V188:V189" si="208">IF($O188&gt;0,$O188/($S188*$T188*$U188),0)</f>
        <v>5.6892530010809574</v>
      </c>
      <c r="W188" s="8">
        <v>1</v>
      </c>
      <c r="X188" s="8">
        <v>0.8</v>
      </c>
      <c r="Y188" s="111">
        <f t="shared" ref="Y188" si="209">IF(($O188&gt;0)*(X188&gt;0),$O188*X188,0)</f>
        <v>3.2</v>
      </c>
      <c r="Z188" s="111">
        <f t="shared" ref="Z188" si="210">IF(($O188&gt;0),($O188*X188*W188)/($T188*$U188),0)</f>
        <v>3.6866359447004609</v>
      </c>
      <c r="AA188" s="44">
        <f t="shared" ref="AA188" si="211">IF((Z188&gt;0),Z188/$S188,0)</f>
        <v>4.5514024008647658</v>
      </c>
      <c r="AB188" s="133">
        <v>1</v>
      </c>
      <c r="AC188" s="133">
        <v>1</v>
      </c>
      <c r="AD188" s="111">
        <f t="shared" ref="AD188" si="212">IF(($O188&gt;0)*(AC188&gt;0),$O188*AC188,0)</f>
        <v>4</v>
      </c>
      <c r="AE188" s="111">
        <f t="shared" ref="AE188" si="213">IF(($O188&gt;0),($O188*AC188*AB188)/($T188*$U188),0)</f>
        <v>4.6082949308755765</v>
      </c>
      <c r="AF188" s="44">
        <f t="shared" ref="AF188" si="214">IF((AE188&gt;0),AE188/$S188,0)</f>
        <v>5.6892530010809583</v>
      </c>
      <c r="AG188" s="8"/>
      <c r="AH188" s="90"/>
      <c r="AI188" s="110">
        <v>0.8</v>
      </c>
      <c r="AJ188" s="422">
        <f t="shared" ref="AJ188" si="215">AX188</f>
        <v>13</v>
      </c>
      <c r="AK188" s="432">
        <f t="shared" ref="AK188" si="216">IF(P188&gt;0,P188,"")</f>
        <v>8.2117293791549439</v>
      </c>
      <c r="AL188" s="285"/>
      <c r="AN188" s="316">
        <f t="shared" si="194"/>
        <v>400</v>
      </c>
      <c r="AO188" s="294">
        <f t="shared" si="195"/>
        <v>4.5514024008647658</v>
      </c>
      <c r="AP188" s="294" t="str">
        <f t="shared" si="196"/>
        <v/>
      </c>
      <c r="AQ188" s="292"/>
      <c r="AR188" s="294">
        <f t="shared" si="197"/>
        <v>5.6892530010809583</v>
      </c>
      <c r="AS188" s="294" t="str">
        <f t="shared" si="198"/>
        <v/>
      </c>
      <c r="AT188" s="295">
        <f t="shared" si="199"/>
        <v>11</v>
      </c>
      <c r="AU188" s="295">
        <f t="shared" si="200"/>
        <v>10</v>
      </c>
      <c r="AV188" s="295">
        <f t="shared" si="201"/>
        <v>13</v>
      </c>
      <c r="AW188" s="295"/>
      <c r="AX188" s="292">
        <f t="shared" si="202"/>
        <v>13</v>
      </c>
      <c r="AY188" s="295"/>
      <c r="AZ188" s="295"/>
      <c r="BA188" s="295"/>
      <c r="BB188" s="295"/>
      <c r="BC188" s="295"/>
      <c r="BD188" s="295"/>
    </row>
    <row r="189" spans="2:59" s="7" customFormat="1" ht="12.6" customHeight="1" x14ac:dyDescent="0.2">
      <c r="B189" s="765">
        <v>710</v>
      </c>
      <c r="C189" s="6"/>
      <c r="D189" s="701" t="s">
        <v>904</v>
      </c>
      <c r="E189" s="702" t="s">
        <v>905</v>
      </c>
      <c r="F189" s="589" t="s">
        <v>910</v>
      </c>
      <c r="G189" s="589" t="s">
        <v>28</v>
      </c>
      <c r="H189" s="589" t="s">
        <v>19</v>
      </c>
      <c r="I189" s="589" t="s">
        <v>20</v>
      </c>
      <c r="J189" s="589"/>
      <c r="K189" s="590" t="s">
        <v>610</v>
      </c>
      <c r="L189" s="63" t="s">
        <v>13</v>
      </c>
      <c r="M189" s="589" t="s">
        <v>67</v>
      </c>
      <c r="N189" s="63">
        <v>400</v>
      </c>
      <c r="O189" s="63">
        <v>4</v>
      </c>
      <c r="P189" s="111">
        <f t="shared" ref="P189" si="217">IF(N189=400,O189*1000/(400*SQRT(3)*R189*T189),IF(N189=230,O189*1000/(230*R189*T189),"???"))</f>
        <v>8.2117293791549439</v>
      </c>
      <c r="Q189" s="591" t="s">
        <v>67</v>
      </c>
      <c r="R189" s="139">
        <f t="shared" si="204"/>
        <v>0.81</v>
      </c>
      <c r="S189" s="139">
        <f t="shared" si="205"/>
        <v>0.81</v>
      </c>
      <c r="T189" s="139">
        <f t="shared" si="206"/>
        <v>0.86799999999999999</v>
      </c>
      <c r="U189" s="140">
        <f t="shared" si="207"/>
        <v>1</v>
      </c>
      <c r="V189" s="113">
        <f t="shared" si="208"/>
        <v>5.6892530010809574</v>
      </c>
      <c r="W189" s="8">
        <v>1</v>
      </c>
      <c r="X189" s="8">
        <v>0.8</v>
      </c>
      <c r="Y189" s="111">
        <f t="shared" ref="Y189" si="218">IF(($O189&gt;0)*(X189&gt;0),$O189*X189,0)</f>
        <v>3.2</v>
      </c>
      <c r="Z189" s="111">
        <f t="shared" ref="Z189" si="219">IF(($O189&gt;0),($O189*X189*W189)/($T189*$U189),0)</f>
        <v>3.6866359447004609</v>
      </c>
      <c r="AA189" s="44">
        <f t="shared" ref="AA189" si="220">IF((Z189&gt;0),Z189/$S189,0)</f>
        <v>4.5514024008647658</v>
      </c>
      <c r="AB189" s="133">
        <v>1</v>
      </c>
      <c r="AC189" s="133">
        <v>1</v>
      </c>
      <c r="AD189" s="111">
        <f t="shared" ref="AD189" si="221">IF(($O189&gt;0)*(AC189&gt;0),$O189*AC189,0)</f>
        <v>4</v>
      </c>
      <c r="AE189" s="111">
        <f t="shared" ref="AE189" si="222">IF(($O189&gt;0),($O189*AC189*AB189)/($T189*$U189),0)</f>
        <v>4.6082949308755765</v>
      </c>
      <c r="AF189" s="44">
        <f t="shared" ref="AF189" si="223">IF((AE189&gt;0),AE189/$S189,0)</f>
        <v>5.6892530010809583</v>
      </c>
      <c r="AG189" s="8"/>
      <c r="AH189" s="90"/>
      <c r="AI189" s="110">
        <v>0.8</v>
      </c>
      <c r="AJ189" s="422">
        <f t="shared" ref="AJ189" si="224">AX189</f>
        <v>13</v>
      </c>
      <c r="AK189" s="432">
        <f t="shared" ref="AK189" si="225">IF(P189&gt;0,P189,"")</f>
        <v>8.2117293791549439</v>
      </c>
      <c r="AL189" s="285"/>
      <c r="AN189" s="316">
        <f t="shared" si="194"/>
        <v>400</v>
      </c>
      <c r="AO189" s="294">
        <f t="shared" si="195"/>
        <v>4.5514024008647658</v>
      </c>
      <c r="AP189" s="294" t="str">
        <f t="shared" si="196"/>
        <v/>
      </c>
      <c r="AQ189" s="292"/>
      <c r="AR189" s="294">
        <f t="shared" si="197"/>
        <v>5.6892530010809583</v>
      </c>
      <c r="AS189" s="294" t="str">
        <f t="shared" si="198"/>
        <v/>
      </c>
      <c r="AT189" s="295">
        <f t="shared" si="199"/>
        <v>11</v>
      </c>
      <c r="AU189" s="295">
        <f t="shared" si="200"/>
        <v>10</v>
      </c>
      <c r="AV189" s="295">
        <f t="shared" si="201"/>
        <v>13</v>
      </c>
      <c r="AW189" s="295"/>
      <c r="AX189" s="292">
        <f t="shared" si="202"/>
        <v>13</v>
      </c>
      <c r="AY189" s="295"/>
      <c r="AZ189" s="295"/>
      <c r="BA189" s="295"/>
      <c r="BB189" s="295"/>
      <c r="BC189" s="295"/>
      <c r="BD189" s="295"/>
    </row>
    <row r="190" spans="2:59" x14ac:dyDescent="0.2">
      <c r="B190" s="710">
        <v>710</v>
      </c>
      <c r="D190" s="701" t="s">
        <v>581</v>
      </c>
      <c r="E190" s="702" t="s">
        <v>582</v>
      </c>
      <c r="F190" s="589" t="s">
        <v>910</v>
      </c>
      <c r="G190" s="589" t="s">
        <v>28</v>
      </c>
      <c r="H190" s="589" t="s">
        <v>19</v>
      </c>
      <c r="I190" s="589" t="s">
        <v>20</v>
      </c>
      <c r="J190" s="589"/>
      <c r="K190" s="590" t="s">
        <v>610</v>
      </c>
      <c r="L190" s="63" t="s">
        <v>12</v>
      </c>
      <c r="M190" s="678" t="s">
        <v>272</v>
      </c>
      <c r="N190" s="63">
        <v>400</v>
      </c>
      <c r="O190" s="63">
        <v>3</v>
      </c>
      <c r="P190" s="111">
        <f t="shared" si="191"/>
        <v>6.3147159466286436</v>
      </c>
      <c r="Q190" s="755" t="s">
        <v>272</v>
      </c>
      <c r="R190" s="139">
        <v>0.79</v>
      </c>
      <c r="S190" s="139">
        <v>0.79</v>
      </c>
      <c r="T190" s="139">
        <v>0.86799999999999999</v>
      </c>
      <c r="U190" s="140">
        <v>1</v>
      </c>
      <c r="V190" s="113">
        <f t="shared" ref="V190:V219" si="226">IF($O190&gt;0,$O190/($S190*$T190*$U190),0)</f>
        <v>4.3749635419704838</v>
      </c>
      <c r="W190" s="8">
        <v>1</v>
      </c>
      <c r="X190" s="8">
        <v>0.8</v>
      </c>
      <c r="Y190" s="111">
        <f>IF(($O190&gt;0)*(X190&gt;0),$O190*X190,0)</f>
        <v>2.4000000000000004</v>
      </c>
      <c r="Z190" s="111">
        <f>IF(($O190&gt;0),($O190*X190*W190)/($T190*$U190),0)</f>
        <v>2.7649769585253461</v>
      </c>
      <c r="AA190" s="44">
        <f>IF((Z190&gt;0),Z190/$S190,0)</f>
        <v>3.4999708335763873</v>
      </c>
      <c r="AB190" s="133">
        <v>1</v>
      </c>
      <c r="AC190" s="133">
        <v>1</v>
      </c>
      <c r="AD190" s="111">
        <f>IF(($O190&gt;0)*(AC190&gt;0),$O190*AC190,0)</f>
        <v>3</v>
      </c>
      <c r="AE190" s="111">
        <f t="shared" si="192"/>
        <v>3.4562211981566819</v>
      </c>
      <c r="AF190" s="44">
        <f t="shared" si="193"/>
        <v>4.3749635419704829</v>
      </c>
      <c r="AG190" s="8"/>
      <c r="AH190" s="90"/>
      <c r="AI190" s="110">
        <v>0.8</v>
      </c>
      <c r="AJ190" s="422">
        <f>AX190</f>
        <v>8</v>
      </c>
      <c r="AK190" s="432">
        <v>6.3147159466286436</v>
      </c>
      <c r="AL190" s="285"/>
      <c r="AM190" s="7"/>
      <c r="AN190" s="316">
        <f t="shared" si="194"/>
        <v>400</v>
      </c>
      <c r="AO190" s="294">
        <f t="shared" si="195"/>
        <v>3.4999708335763873</v>
      </c>
      <c r="AP190" s="294" t="str">
        <f t="shared" si="196"/>
        <v/>
      </c>
      <c r="AQ190" s="292"/>
      <c r="AR190" s="294">
        <f t="shared" si="197"/>
        <v>4.3749635419704829</v>
      </c>
      <c r="AS190" s="294" t="str">
        <f t="shared" si="198"/>
        <v/>
      </c>
      <c r="AT190" s="295">
        <f t="shared" si="199"/>
        <v>8</v>
      </c>
      <c r="AU190" s="295">
        <f t="shared" si="200"/>
        <v>8</v>
      </c>
      <c r="AV190" s="295">
        <f t="shared" si="201"/>
        <v>10</v>
      </c>
      <c r="AW190" s="295"/>
      <c r="AX190" s="292">
        <f t="shared" si="202"/>
        <v>8</v>
      </c>
      <c r="AY190" s="295"/>
      <c r="AZ190" s="295"/>
      <c r="BA190" s="295"/>
      <c r="BB190" s="295"/>
      <c r="BC190" s="295"/>
      <c r="BD190" s="295"/>
      <c r="BE190" s="7"/>
      <c r="BF190" s="7"/>
      <c r="BG190" s="7"/>
    </row>
    <row r="191" spans="2:59" x14ac:dyDescent="0.2">
      <c r="B191" s="710">
        <v>710</v>
      </c>
      <c r="D191" s="701" t="s">
        <v>586</v>
      </c>
      <c r="E191" s="702" t="s">
        <v>588</v>
      </c>
      <c r="F191" s="589" t="s">
        <v>910</v>
      </c>
      <c r="G191" s="589" t="s">
        <v>28</v>
      </c>
      <c r="H191" s="589" t="s">
        <v>19</v>
      </c>
      <c r="I191" s="589" t="s">
        <v>20</v>
      </c>
      <c r="J191" s="589"/>
      <c r="K191" s="590" t="s">
        <v>610</v>
      </c>
      <c r="L191" s="589" t="s">
        <v>10</v>
      </c>
      <c r="M191" s="678" t="s">
        <v>272</v>
      </c>
      <c r="N191" s="63">
        <v>230</v>
      </c>
      <c r="O191" s="63">
        <v>0.5</v>
      </c>
      <c r="P191" s="111">
        <f t="shared" si="191"/>
        <v>4.1132086647208448</v>
      </c>
      <c r="Q191" s="678" t="s">
        <v>272</v>
      </c>
      <c r="R191" s="139">
        <v>0.73</v>
      </c>
      <c r="S191" s="139">
        <v>0.73</v>
      </c>
      <c r="T191" s="139">
        <v>0.72399999999999998</v>
      </c>
      <c r="U191" s="140">
        <v>1</v>
      </c>
      <c r="V191" s="113">
        <f t="shared" si="226"/>
        <v>0.94603799288579427</v>
      </c>
      <c r="W191" s="8">
        <v>1</v>
      </c>
      <c r="X191" s="8">
        <v>0.8</v>
      </c>
      <c r="Y191" s="111">
        <f>IF(($O191&gt;0)*(X191&gt;0),$O191*X191,0)</f>
        <v>0.4</v>
      </c>
      <c r="Z191" s="111">
        <f>IF(($O191&gt;0),($O191*X191*W191)/($T191*$U191),0)</f>
        <v>0.5524861878453039</v>
      </c>
      <c r="AA191" s="44">
        <f>IF((Z191&gt;0),Z191/$S191,0)</f>
        <v>0.75683039430863552</v>
      </c>
      <c r="AB191" s="133">
        <v>1</v>
      </c>
      <c r="AC191" s="133">
        <v>1</v>
      </c>
      <c r="AD191" s="111">
        <f>IF(($O191&gt;0)*(AC191&gt;0),$O191*AC191,0)</f>
        <v>0.5</v>
      </c>
      <c r="AE191" s="111">
        <f t="shared" si="192"/>
        <v>0.69060773480662985</v>
      </c>
      <c r="AF191" s="44">
        <f t="shared" si="193"/>
        <v>0.94603799288579438</v>
      </c>
      <c r="AG191" s="8"/>
      <c r="AH191" s="90"/>
      <c r="AI191" s="110">
        <v>0.8</v>
      </c>
      <c r="AJ191" s="422">
        <v>6</v>
      </c>
      <c r="AK191" s="432">
        <v>4.1132086647208448</v>
      </c>
      <c r="AL191" s="285"/>
      <c r="AM191" s="7"/>
      <c r="AN191" s="316">
        <f t="shared" si="194"/>
        <v>230</v>
      </c>
      <c r="AO191" s="294" t="str">
        <f t="shared" si="195"/>
        <v/>
      </c>
      <c r="AP191" s="294">
        <f t="shared" si="196"/>
        <v>0.75683039430863552</v>
      </c>
      <c r="AQ191" s="292"/>
      <c r="AR191" s="294" t="str">
        <f t="shared" si="197"/>
        <v/>
      </c>
      <c r="AS191" s="294">
        <f t="shared" si="198"/>
        <v>0.94603799288579438</v>
      </c>
      <c r="AT191" s="295">
        <f t="shared" si="199"/>
        <v>6</v>
      </c>
      <c r="AU191" s="295">
        <f t="shared" si="200"/>
        <v>6</v>
      </c>
      <c r="AV191" s="295">
        <f t="shared" si="201"/>
        <v>8</v>
      </c>
      <c r="AW191" s="295"/>
      <c r="AX191" s="292">
        <f t="shared" si="202"/>
        <v>6</v>
      </c>
      <c r="AY191" s="295"/>
      <c r="AZ191" s="295"/>
      <c r="BA191" s="295"/>
      <c r="BB191" s="295"/>
      <c r="BC191" s="295"/>
      <c r="BD191" s="295"/>
      <c r="BE191" s="7"/>
      <c r="BF191" s="7"/>
      <c r="BG191" s="7"/>
    </row>
    <row r="192" spans="2:59" x14ac:dyDescent="0.2">
      <c r="B192" s="710">
        <v>710</v>
      </c>
      <c r="D192" s="701" t="s">
        <v>587</v>
      </c>
      <c r="E192" s="702" t="s">
        <v>588</v>
      </c>
      <c r="F192" s="589" t="s">
        <v>910</v>
      </c>
      <c r="G192" s="589" t="s">
        <v>28</v>
      </c>
      <c r="H192" s="589" t="s">
        <v>19</v>
      </c>
      <c r="I192" s="589" t="s">
        <v>20</v>
      </c>
      <c r="J192" s="589"/>
      <c r="K192" s="590" t="s">
        <v>610</v>
      </c>
      <c r="L192" s="589" t="s">
        <v>10</v>
      </c>
      <c r="M192" s="678" t="s">
        <v>272</v>
      </c>
      <c r="N192" s="63">
        <v>230</v>
      </c>
      <c r="O192" s="63">
        <v>0.5</v>
      </c>
      <c r="P192" s="111">
        <f t="shared" si="191"/>
        <v>4.1132086647208448</v>
      </c>
      <c r="Q192" s="678" t="s">
        <v>272</v>
      </c>
      <c r="R192" s="139">
        <v>0.73</v>
      </c>
      <c r="S192" s="139">
        <v>0.73</v>
      </c>
      <c r="T192" s="139">
        <v>0.72399999999999998</v>
      </c>
      <c r="U192" s="140">
        <v>1</v>
      </c>
      <c r="V192" s="113">
        <f t="shared" si="226"/>
        <v>0.94603799288579427</v>
      </c>
      <c r="W192" s="8">
        <v>1</v>
      </c>
      <c r="X192" s="8">
        <v>0.8</v>
      </c>
      <c r="Y192" s="111">
        <f>IF(($O192&gt;0)*(X192&gt;0),$O192*X192,0)</f>
        <v>0.4</v>
      </c>
      <c r="Z192" s="111">
        <f>IF(($O192&gt;0),($O192*X192*W192)/($T192*$U192),0)</f>
        <v>0.5524861878453039</v>
      </c>
      <c r="AA192" s="44">
        <f>IF((Z192&gt;0),Z192/$S192,0)</f>
        <v>0.75683039430863552</v>
      </c>
      <c r="AB192" s="133">
        <v>1</v>
      </c>
      <c r="AC192" s="133">
        <v>1</v>
      </c>
      <c r="AD192" s="111">
        <f>IF(($O192&gt;0)*(AC192&gt;0),$O192*AC192,0)</f>
        <v>0.5</v>
      </c>
      <c r="AE192" s="111">
        <f t="shared" si="192"/>
        <v>0.69060773480662985</v>
      </c>
      <c r="AF192" s="44">
        <f t="shared" si="193"/>
        <v>0.94603799288579438</v>
      </c>
      <c r="AG192" s="8"/>
      <c r="AH192" s="90"/>
      <c r="AI192" s="110">
        <v>0.8</v>
      </c>
      <c r="AJ192" s="422">
        <v>6</v>
      </c>
      <c r="AK192" s="432">
        <v>4.1132086647208448</v>
      </c>
      <c r="AL192" s="285"/>
      <c r="AM192" s="7"/>
      <c r="AN192" s="316">
        <f t="shared" si="194"/>
        <v>230</v>
      </c>
      <c r="AO192" s="294" t="str">
        <f t="shared" si="195"/>
        <v/>
      </c>
      <c r="AP192" s="294">
        <f t="shared" si="196"/>
        <v>0.75683039430863552</v>
      </c>
      <c r="AQ192" s="292"/>
      <c r="AR192" s="294" t="str">
        <f t="shared" si="197"/>
        <v/>
      </c>
      <c r="AS192" s="294">
        <f t="shared" si="198"/>
        <v>0.94603799288579438</v>
      </c>
      <c r="AT192" s="295">
        <f t="shared" si="199"/>
        <v>6</v>
      </c>
      <c r="AU192" s="295">
        <f t="shared" si="200"/>
        <v>6</v>
      </c>
      <c r="AV192" s="295">
        <f t="shared" si="201"/>
        <v>8</v>
      </c>
      <c r="AW192" s="295"/>
      <c r="AX192" s="292">
        <f t="shared" si="202"/>
        <v>6</v>
      </c>
      <c r="AY192" s="295"/>
      <c r="AZ192" s="295"/>
      <c r="BA192" s="295"/>
      <c r="BB192" s="295"/>
      <c r="BC192" s="295"/>
      <c r="BD192" s="295"/>
      <c r="BE192" s="7"/>
      <c r="BF192" s="7"/>
      <c r="BG192" s="7"/>
    </row>
    <row r="193" spans="1:59" x14ac:dyDescent="0.2">
      <c r="B193" s="710">
        <v>710</v>
      </c>
      <c r="D193" s="701" t="s">
        <v>590</v>
      </c>
      <c r="E193" s="702" t="s">
        <v>899</v>
      </c>
      <c r="F193" s="589" t="s">
        <v>910</v>
      </c>
      <c r="G193" s="589" t="s">
        <v>28</v>
      </c>
      <c r="H193" s="589" t="s">
        <v>19</v>
      </c>
      <c r="I193" s="589" t="s">
        <v>20</v>
      </c>
      <c r="J193" s="589"/>
      <c r="K193" s="590" t="s">
        <v>610</v>
      </c>
      <c r="L193" s="589" t="s">
        <v>10</v>
      </c>
      <c r="M193" s="678" t="s">
        <v>272</v>
      </c>
      <c r="N193" s="63">
        <v>230</v>
      </c>
      <c r="O193" s="63">
        <v>0.5</v>
      </c>
      <c r="P193" s="111">
        <f t="shared" si="191"/>
        <v>4.1132086647208448</v>
      </c>
      <c r="Q193" s="678" t="s">
        <v>272</v>
      </c>
      <c r="R193" s="139">
        <v>0.73</v>
      </c>
      <c r="S193" s="139">
        <v>0.73</v>
      </c>
      <c r="T193" s="139">
        <v>0.72399999999999998</v>
      </c>
      <c r="U193" s="140">
        <v>1</v>
      </c>
      <c r="V193" s="113">
        <f t="shared" si="226"/>
        <v>0.94603799288579427</v>
      </c>
      <c r="W193" s="8">
        <v>1</v>
      </c>
      <c r="X193" s="8">
        <v>0.8</v>
      </c>
      <c r="Y193" s="111">
        <f>IF(($O193&gt;0)*(X193&gt;0),$O193*X193,0)</f>
        <v>0.4</v>
      </c>
      <c r="Z193" s="111">
        <f>IF(($O193&gt;0),($O193*X193*W193)/($T193*$U193),0)</f>
        <v>0.5524861878453039</v>
      </c>
      <c r="AA193" s="44">
        <f>IF((Z193&gt;0),Z193/$S193,0)</f>
        <v>0.75683039430863552</v>
      </c>
      <c r="AB193" s="133">
        <v>1</v>
      </c>
      <c r="AC193" s="133">
        <v>1</v>
      </c>
      <c r="AD193" s="111">
        <f>IF(($O193&gt;0)*(AC193&gt;0),$O193*AC193,0)</f>
        <v>0.5</v>
      </c>
      <c r="AE193" s="111">
        <f>IF(($O193&gt;0),($O193*AC193*AB193)/($T193*$U193),0)</f>
        <v>0.69060773480662985</v>
      </c>
      <c r="AF193" s="44">
        <f t="shared" si="193"/>
        <v>0.94603799288579438</v>
      </c>
      <c r="AG193" s="8"/>
      <c r="AH193" s="90"/>
      <c r="AI193" s="110">
        <v>0.8</v>
      </c>
      <c r="AJ193" s="422">
        <v>6</v>
      </c>
      <c r="AK193" s="432">
        <v>4.1132086647208448</v>
      </c>
      <c r="AL193" s="285"/>
      <c r="AM193" s="7"/>
      <c r="AN193" s="316">
        <f t="shared" si="194"/>
        <v>230</v>
      </c>
      <c r="AO193" s="294" t="str">
        <f t="shared" si="195"/>
        <v/>
      </c>
      <c r="AP193" s="294">
        <f t="shared" si="196"/>
        <v>0.75683039430863552</v>
      </c>
      <c r="AQ193" s="292"/>
      <c r="AR193" s="294" t="str">
        <f t="shared" si="197"/>
        <v/>
      </c>
      <c r="AS193" s="294">
        <f t="shared" si="198"/>
        <v>0.94603799288579438</v>
      </c>
      <c r="AT193" s="295">
        <f t="shared" si="199"/>
        <v>6</v>
      </c>
      <c r="AU193" s="295">
        <f t="shared" si="200"/>
        <v>6</v>
      </c>
      <c r="AV193" s="295">
        <f t="shared" si="201"/>
        <v>8</v>
      </c>
      <c r="AW193" s="295"/>
      <c r="AX193" s="292">
        <f t="shared" si="202"/>
        <v>6</v>
      </c>
      <c r="AY193" s="295"/>
      <c r="AZ193" s="295"/>
      <c r="BA193" s="295"/>
      <c r="BB193" s="295"/>
      <c r="BC193" s="295"/>
      <c r="BD193" s="295"/>
      <c r="BE193" s="7"/>
      <c r="BF193" s="7"/>
      <c r="BG193" s="7"/>
    </row>
    <row r="194" spans="1:59" x14ac:dyDescent="0.2">
      <c r="B194" s="710"/>
      <c r="D194" s="701"/>
      <c r="E194" s="702"/>
      <c r="F194" s="589"/>
      <c r="G194" s="589"/>
      <c r="H194" s="589"/>
      <c r="I194" s="589"/>
      <c r="J194" s="589"/>
      <c r="K194" s="590"/>
      <c r="L194" s="589"/>
      <c r="M194" s="63"/>
      <c r="N194" s="63"/>
      <c r="O194" s="63"/>
      <c r="P194" s="111"/>
      <c r="Q194" s="55"/>
      <c r="R194" s="139"/>
      <c r="S194" s="139"/>
      <c r="T194" s="139"/>
      <c r="U194" s="140"/>
      <c r="V194" s="113"/>
      <c r="W194" s="8"/>
      <c r="X194" s="8"/>
      <c r="Y194" s="111"/>
      <c r="Z194" s="111"/>
      <c r="AA194" s="44"/>
      <c r="AB194" s="133"/>
      <c r="AC194" s="133"/>
      <c r="AD194" s="111"/>
      <c r="AE194" s="111"/>
      <c r="AF194" s="44"/>
      <c r="AG194" s="8"/>
      <c r="AH194" s="90"/>
      <c r="AI194" s="110"/>
      <c r="AJ194" s="422"/>
      <c r="AK194" s="432"/>
      <c r="AL194" s="285"/>
      <c r="AM194" s="7"/>
      <c r="AN194" s="316"/>
      <c r="AO194" s="294"/>
      <c r="AP194" s="294"/>
      <c r="AQ194" s="292"/>
      <c r="AR194" s="294"/>
      <c r="AS194" s="294"/>
      <c r="AT194" s="295"/>
      <c r="AU194" s="295"/>
      <c r="AV194" s="295"/>
      <c r="AW194" s="295"/>
      <c r="AX194" s="292"/>
      <c r="AY194" s="295"/>
      <c r="AZ194" s="295"/>
      <c r="BA194" s="295"/>
      <c r="BB194" s="295"/>
      <c r="BC194" s="295"/>
      <c r="BD194" s="295"/>
      <c r="BE194" s="7"/>
      <c r="BF194" s="7"/>
      <c r="BG194" s="7"/>
    </row>
    <row r="195" spans="1:59" x14ac:dyDescent="0.2">
      <c r="A195" s="733" t="s">
        <v>829</v>
      </c>
      <c r="B195" s="710">
        <v>721</v>
      </c>
      <c r="D195" s="701" t="s">
        <v>303</v>
      </c>
      <c r="E195" s="702" t="s">
        <v>311</v>
      </c>
      <c r="F195" s="589" t="s">
        <v>222</v>
      </c>
      <c r="G195" s="589" t="s">
        <v>28</v>
      </c>
      <c r="H195" s="589" t="s">
        <v>19</v>
      </c>
      <c r="I195" s="589" t="s">
        <v>20</v>
      </c>
      <c r="J195" s="589" t="s">
        <v>282</v>
      </c>
      <c r="K195" s="590" t="s">
        <v>610</v>
      </c>
      <c r="L195" s="63" t="s">
        <v>13</v>
      </c>
      <c r="M195" s="589" t="s">
        <v>67</v>
      </c>
      <c r="N195" s="63">
        <v>400</v>
      </c>
      <c r="O195" s="63">
        <v>1.5</v>
      </c>
      <c r="P195" s="111">
        <f t="shared" si="191"/>
        <v>3.2509925514078666</v>
      </c>
      <c r="Q195" s="591" t="s">
        <v>67</v>
      </c>
      <c r="R195" s="139">
        <v>0.79</v>
      </c>
      <c r="S195" s="139">
        <v>0.79</v>
      </c>
      <c r="T195" s="139">
        <v>0.84299999999999997</v>
      </c>
      <c r="U195" s="140">
        <v>1</v>
      </c>
      <c r="V195" s="113">
        <f t="shared" si="226"/>
        <v>2.2523537096265596</v>
      </c>
      <c r="W195" s="8">
        <v>1</v>
      </c>
      <c r="X195" s="8">
        <v>0.8</v>
      </c>
      <c r="Y195" s="111">
        <f>IF(($O195&gt;0)*(X195&gt;0),$O195*X195,0)</f>
        <v>1.2000000000000002</v>
      </c>
      <c r="Z195" s="111">
        <f>IF(($O195&gt;0),($O195*X195*W195)/($T195*$U195),0)</f>
        <v>1.4234875444839861</v>
      </c>
      <c r="AA195" s="44">
        <f>IF((Z195&gt;0),Z195/$S195,0)</f>
        <v>1.801882967701248</v>
      </c>
      <c r="AB195" s="133">
        <v>1</v>
      </c>
      <c r="AC195" s="133">
        <v>1</v>
      </c>
      <c r="AD195" s="111">
        <f>IF(($O195&gt;0)*(AC195&gt;0),$O195*AC195,0)</f>
        <v>1.5</v>
      </c>
      <c r="AE195" s="111">
        <f>IF(($O195&gt;0),($O195*AC195*AB195)/($T195*$U195),0)</f>
        <v>1.7793594306049823</v>
      </c>
      <c r="AF195" s="44">
        <f>IF((AE195&gt;0),AE195/$S195,0)</f>
        <v>2.2523537096265596</v>
      </c>
      <c r="AG195" s="8"/>
      <c r="AH195" s="90"/>
      <c r="AI195" s="110">
        <v>0.8</v>
      </c>
      <c r="AJ195" s="422">
        <f>AX195</f>
        <v>6</v>
      </c>
      <c r="AK195" s="432">
        <v>3.2509925514078666</v>
      </c>
      <c r="AL195" s="285"/>
      <c r="AM195" s="7"/>
      <c r="AN195" s="316">
        <f>IF($N195&gt;0,$N195,"")</f>
        <v>400</v>
      </c>
      <c r="AO195" s="294">
        <f>IF($N195=400,$AA195,"")</f>
        <v>1.801882967701248</v>
      </c>
      <c r="AP195" s="294" t="str">
        <f>IF($N195=230,$AA195,"")</f>
        <v/>
      </c>
      <c r="AQ195" s="292"/>
      <c r="AR195" s="294">
        <f>IF($N195=400,$AF195,"")</f>
        <v>2.2523537096265596</v>
      </c>
      <c r="AS195" s="294" t="str">
        <f>IF($N195=230,$AF195,"")</f>
        <v/>
      </c>
      <c r="AT195" s="295">
        <f>CEILING((P195/AI195),1)</f>
        <v>5</v>
      </c>
      <c r="AU195" s="295">
        <f>IF($AT195&gt;0,VLOOKUP($AT195,automaatkeuze,1),"")</f>
        <v>4</v>
      </c>
      <c r="AV195" s="295">
        <f>IF($AT195&gt;0,VLOOKUP($AT195,automaatkeuze,3),"")</f>
        <v>6</v>
      </c>
      <c r="AW195" s="295"/>
      <c r="AX195" s="292">
        <f>IF(AT195&gt;AU195,AV195,AU195)</f>
        <v>6</v>
      </c>
      <c r="AY195" s="295"/>
      <c r="AZ195" s="295"/>
      <c r="BA195" s="295"/>
      <c r="BB195" s="295"/>
      <c r="BC195" s="295"/>
      <c r="BD195" s="295"/>
      <c r="BE195" s="7"/>
      <c r="BF195" s="7"/>
      <c r="BG195" s="7"/>
    </row>
    <row r="196" spans="1:59" x14ac:dyDescent="0.2">
      <c r="B196" s="710"/>
      <c r="D196" s="701"/>
      <c r="E196" s="702"/>
      <c r="F196" s="589"/>
      <c r="G196" s="589"/>
      <c r="H196" s="589"/>
      <c r="I196" s="589"/>
      <c r="J196" s="589"/>
      <c r="K196" s="590"/>
      <c r="L196" s="589"/>
      <c r="M196" s="63"/>
      <c r="N196" s="63"/>
      <c r="O196" s="63"/>
      <c r="P196" s="111"/>
      <c r="Q196" s="55"/>
      <c r="R196" s="139"/>
      <c r="S196" s="139"/>
      <c r="T196" s="139"/>
      <c r="U196" s="140"/>
      <c r="V196" s="113"/>
      <c r="W196" s="8"/>
      <c r="X196" s="8"/>
      <c r="Y196" s="111"/>
      <c r="Z196" s="111"/>
      <c r="AA196" s="44"/>
      <c r="AB196" s="133"/>
      <c r="AC196" s="133"/>
      <c r="AD196" s="111"/>
      <c r="AE196" s="111"/>
      <c r="AF196" s="44"/>
      <c r="AG196" s="8"/>
      <c r="AH196" s="90"/>
      <c r="AI196" s="110"/>
      <c r="AJ196" s="422"/>
      <c r="AK196" s="432"/>
      <c r="AL196" s="285"/>
      <c r="AM196" s="7"/>
      <c r="AN196" s="316"/>
      <c r="AO196" s="294"/>
      <c r="AP196" s="294"/>
      <c r="AQ196" s="292"/>
      <c r="AR196" s="294"/>
      <c r="AS196" s="294"/>
      <c r="AT196" s="295"/>
      <c r="AU196" s="295"/>
      <c r="AV196" s="295"/>
      <c r="AW196" s="295"/>
      <c r="AX196" s="292"/>
      <c r="AY196" s="295"/>
      <c r="AZ196" s="295"/>
      <c r="BA196" s="295"/>
      <c r="BB196" s="295"/>
      <c r="BC196" s="295"/>
      <c r="BD196" s="295"/>
      <c r="BE196" s="7"/>
      <c r="BF196" s="7"/>
      <c r="BG196" s="7"/>
    </row>
    <row r="197" spans="1:59" x14ac:dyDescent="0.2">
      <c r="A197" s="733" t="s">
        <v>829</v>
      </c>
      <c r="B197" s="710">
        <v>730</v>
      </c>
      <c r="D197" s="701" t="s">
        <v>218</v>
      </c>
      <c r="E197" s="702" t="s">
        <v>300</v>
      </c>
      <c r="F197" s="589" t="s">
        <v>755</v>
      </c>
      <c r="G197" s="589" t="s">
        <v>28</v>
      </c>
      <c r="H197" s="589" t="s">
        <v>19</v>
      </c>
      <c r="I197" s="589" t="s">
        <v>20</v>
      </c>
      <c r="J197" s="678" t="s">
        <v>272</v>
      </c>
      <c r="K197" s="590" t="s">
        <v>610</v>
      </c>
      <c r="L197" s="63" t="s">
        <v>16</v>
      </c>
      <c r="M197" s="589" t="s">
        <v>67</v>
      </c>
      <c r="N197" s="63">
        <v>400</v>
      </c>
      <c r="O197" s="63">
        <v>80</v>
      </c>
      <c r="P197" s="111">
        <f t="shared" ref="P197" si="227">IF(N197=400,O197*1000/(400*SQRT(3)*R197*T197),IF(N197=230,O197*1000/(230*R197*T197),"???"))</f>
        <v>144.21138233786081</v>
      </c>
      <c r="Q197" s="591" t="s">
        <v>67</v>
      </c>
      <c r="R197" s="139">
        <f>IF($O197&gt;0,VLOOKUP($O197,motoren,2),"")</f>
        <v>0.85</v>
      </c>
      <c r="S197" s="139">
        <f t="shared" ref="S197" si="228">IF($L197 = "FO",0.95,$R197)</f>
        <v>0.95</v>
      </c>
      <c r="T197" s="139">
        <f>IF($O197&gt;0,VLOOKUP($O197,motoren,3),"")</f>
        <v>0.94199999999999995</v>
      </c>
      <c r="U197" s="140">
        <f t="shared" ref="U197" si="229">IF($L197 = "FO",0.95,1)</f>
        <v>0.95</v>
      </c>
      <c r="V197" s="113">
        <f t="shared" si="226"/>
        <v>94.100487558151173</v>
      </c>
      <c r="W197" s="769">
        <v>1</v>
      </c>
      <c r="X197" s="769">
        <v>0.8</v>
      </c>
      <c r="Y197" s="111">
        <f t="shared" ref="Y197:Y202" si="230">IF(($O197&gt;0)*(X197&gt;0),$O197*X197,0)</f>
        <v>64</v>
      </c>
      <c r="Z197" s="111">
        <f t="shared" ref="Z197:Z202" si="231">IF(($O197&gt;0),($O197*X197*W197)/($T197*$U197),0)</f>
        <v>71.516370544194885</v>
      </c>
      <c r="AA197" s="44">
        <f t="shared" ref="AA197:AA202" si="232">IF((Z197&gt;0),Z197/$S197,0)</f>
        <v>75.280390046520935</v>
      </c>
      <c r="AB197" s="769">
        <v>1</v>
      </c>
      <c r="AC197" s="769">
        <v>0.8</v>
      </c>
      <c r="AD197" s="111">
        <f t="shared" ref="AD197:AD202" si="233">IF(($O197&gt;0)*(AC197&gt;0),$O197*AC197,0)</f>
        <v>64</v>
      </c>
      <c r="AE197" s="111">
        <f t="shared" ref="AE197:AE202" si="234">IF(($O197&gt;0),($O197*AC197*AB197)/($T197*$U197),0)</f>
        <v>71.516370544194885</v>
      </c>
      <c r="AF197" s="44">
        <f t="shared" ref="AF197:AF202" si="235">IF((AE197&gt;0),AE197/$S197,0)</f>
        <v>75.280390046520935</v>
      </c>
      <c r="AG197" s="8"/>
      <c r="AH197" s="90"/>
      <c r="AI197" s="110">
        <v>0.8</v>
      </c>
      <c r="AJ197" s="422">
        <f>AX197</f>
        <v>200</v>
      </c>
      <c r="AK197" s="432">
        <f>IF(P197&gt;0,P197,"")</f>
        <v>144.21138233786081</v>
      </c>
      <c r="AL197" s="777" t="s">
        <v>921</v>
      </c>
      <c r="AM197" s="7"/>
      <c r="AN197" s="316">
        <f>IF($N197&gt;0,$N197,"")</f>
        <v>400</v>
      </c>
      <c r="AO197" s="294">
        <f>IF($N197=400,$AA197,"")</f>
        <v>75.280390046520935</v>
      </c>
      <c r="AP197" s="294" t="str">
        <f>IF($N197=230,$AA197,"")</f>
        <v/>
      </c>
      <c r="AQ197" s="292"/>
      <c r="AR197" s="294">
        <f>IF($N197=400,$AF197,"")</f>
        <v>75.280390046520935</v>
      </c>
      <c r="AS197" s="294" t="str">
        <f>IF($N197=230,$AF197,"")</f>
        <v/>
      </c>
      <c r="AT197" s="295">
        <f t="shared" ref="AT197:AT202" si="236">CEILING((P197/AI197),1)</f>
        <v>181</v>
      </c>
      <c r="AU197" s="295">
        <f>IF($AT197&gt;0,VLOOKUP($AT197,automaatkeuze,1),"")</f>
        <v>160</v>
      </c>
      <c r="AV197" s="295">
        <f>IF($AT197&gt;0,VLOOKUP($AT197,automaatkeuze,3),"")</f>
        <v>200</v>
      </c>
      <c r="AW197" s="295"/>
      <c r="AX197" s="292">
        <f t="shared" ref="AX197:AX202" si="237">IF(AT197&gt;AU197,AV197,AU197)</f>
        <v>200</v>
      </c>
      <c r="AY197" s="295"/>
      <c r="AZ197" s="295"/>
      <c r="BA197" s="295"/>
      <c r="BB197" s="295"/>
      <c r="BC197" s="295"/>
      <c r="BD197" s="295"/>
      <c r="BE197" s="7"/>
      <c r="BF197" s="7"/>
      <c r="BG197" s="7"/>
    </row>
    <row r="198" spans="1:59" s="7" customFormat="1" ht="12" customHeight="1" x14ac:dyDescent="0.2">
      <c r="A198" s="733" t="s">
        <v>829</v>
      </c>
      <c r="B198" s="710">
        <v>730</v>
      </c>
      <c r="C198" s="6"/>
      <c r="D198" s="701" t="s">
        <v>540</v>
      </c>
      <c r="E198" s="702" t="s">
        <v>716</v>
      </c>
      <c r="F198" s="589" t="s">
        <v>755</v>
      </c>
      <c r="G198" s="589" t="s">
        <v>28</v>
      </c>
      <c r="H198" s="589" t="s">
        <v>19</v>
      </c>
      <c r="I198" s="589" t="s">
        <v>20</v>
      </c>
      <c r="J198" s="678" t="s">
        <v>272</v>
      </c>
      <c r="K198" s="590" t="s">
        <v>610</v>
      </c>
      <c r="L198" s="63" t="s">
        <v>13</v>
      </c>
      <c r="M198" s="589" t="s">
        <v>67</v>
      </c>
      <c r="N198" s="63">
        <v>400</v>
      </c>
      <c r="O198" s="63">
        <v>0.55000000000000004</v>
      </c>
      <c r="P198" s="111">
        <f t="shared" si="191"/>
        <v>1.3488346277049281</v>
      </c>
      <c r="Q198" s="591" t="s">
        <v>67</v>
      </c>
      <c r="R198" s="139">
        <v>0.79</v>
      </c>
      <c r="S198" s="139">
        <f>IF($L198 = "FO",0.95,$R198)</f>
        <v>0.79</v>
      </c>
      <c r="T198" s="139">
        <f>IF($O198&gt;0,VLOOKUP($O198,motoren,3),"")</f>
        <v>0.745</v>
      </c>
      <c r="U198" s="140">
        <f>IF($L198 = "FO",0.95,1)</f>
        <v>1</v>
      </c>
      <c r="V198" s="113">
        <f t="shared" si="226"/>
        <v>0.93450004247727469</v>
      </c>
      <c r="W198" s="769">
        <v>1</v>
      </c>
      <c r="X198" s="769">
        <v>0.8</v>
      </c>
      <c r="Y198" s="111">
        <f t="shared" si="230"/>
        <v>0.44000000000000006</v>
      </c>
      <c r="Z198" s="111">
        <f t="shared" si="231"/>
        <v>0.59060402684563762</v>
      </c>
      <c r="AA198" s="44">
        <f t="shared" si="232"/>
        <v>0.74760003398181973</v>
      </c>
      <c r="AB198" s="769">
        <v>1</v>
      </c>
      <c r="AC198" s="769">
        <v>1</v>
      </c>
      <c r="AD198" s="111">
        <f t="shared" si="233"/>
        <v>0.55000000000000004</v>
      </c>
      <c r="AE198" s="111">
        <f t="shared" si="234"/>
        <v>0.73825503355704702</v>
      </c>
      <c r="AF198" s="44">
        <f t="shared" si="235"/>
        <v>0.93450004247727469</v>
      </c>
      <c r="AG198" s="8"/>
      <c r="AH198" s="90"/>
      <c r="AI198" s="110">
        <v>0.8</v>
      </c>
      <c r="AJ198" s="422">
        <f t="shared" ref="AJ198:AJ202" si="238">AX198</f>
        <v>2</v>
      </c>
      <c r="AK198" s="432">
        <f>IF(P198&gt;0,P198,"")</f>
        <v>1.3488346277049281</v>
      </c>
      <c r="AL198" s="285"/>
      <c r="AN198" s="316">
        <f>IF($N198&gt;0,$N198,"")</f>
        <v>400</v>
      </c>
      <c r="AO198" s="294">
        <f>IF($N198=400,$AA198,"")</f>
        <v>0.74760003398181973</v>
      </c>
      <c r="AP198" s="294" t="str">
        <f>IF($N198=230,$AA198,"")</f>
        <v/>
      </c>
      <c r="AQ198" s="292"/>
      <c r="AR198" s="294">
        <f>IF($N198=400,$AF198,"")</f>
        <v>0.93450004247727469</v>
      </c>
      <c r="AS198" s="294" t="str">
        <f>IF($N198=230,$AF198,"")</f>
        <v/>
      </c>
      <c r="AT198" s="295">
        <f t="shared" si="236"/>
        <v>2</v>
      </c>
      <c r="AU198" s="295">
        <f t="shared" ref="AU198:AU202" si="239">IF($AT198&gt;0,VLOOKUP($AT198,automaatkeuze,1),"")</f>
        <v>2</v>
      </c>
      <c r="AV198" s="295">
        <f t="shared" ref="AV198:AV202" si="240">IF($AT198&gt;0,VLOOKUP($AT198,automaatkeuze,3),"")</f>
        <v>3</v>
      </c>
      <c r="AW198" s="295"/>
      <c r="AX198" s="292">
        <f t="shared" si="237"/>
        <v>2</v>
      </c>
      <c r="AY198" s="295"/>
      <c r="AZ198" s="295"/>
      <c r="BA198" s="295"/>
      <c r="BB198" s="295"/>
      <c r="BC198" s="295"/>
      <c r="BD198" s="295"/>
    </row>
    <row r="199" spans="1:59" x14ac:dyDescent="0.2">
      <c r="A199" s="733" t="s">
        <v>829</v>
      </c>
      <c r="B199" s="710">
        <v>730</v>
      </c>
      <c r="D199" s="701" t="s">
        <v>304</v>
      </c>
      <c r="E199" s="702" t="s">
        <v>611</v>
      </c>
      <c r="F199" s="589" t="s">
        <v>755</v>
      </c>
      <c r="G199" s="589" t="s">
        <v>28</v>
      </c>
      <c r="H199" s="589" t="s">
        <v>19</v>
      </c>
      <c r="I199" s="589" t="s">
        <v>20</v>
      </c>
      <c r="J199" s="678" t="s">
        <v>272</v>
      </c>
      <c r="K199" s="590" t="s">
        <v>610</v>
      </c>
      <c r="L199" s="63" t="s">
        <v>16</v>
      </c>
      <c r="M199" s="589" t="s">
        <v>67</v>
      </c>
      <c r="N199" s="63">
        <v>400</v>
      </c>
      <c r="O199" s="63">
        <v>120</v>
      </c>
      <c r="P199" s="111">
        <f t="shared" si="191"/>
        <v>215.17495590643861</v>
      </c>
      <c r="Q199" s="591" t="s">
        <v>67</v>
      </c>
      <c r="R199" s="139">
        <v>0.85</v>
      </c>
      <c r="S199" s="139">
        <v>0.95</v>
      </c>
      <c r="T199" s="139">
        <v>0.94699999999999995</v>
      </c>
      <c r="U199" s="140">
        <v>0.95</v>
      </c>
      <c r="V199" s="113">
        <f t="shared" si="226"/>
        <v>140.40547932383063</v>
      </c>
      <c r="W199" s="769">
        <v>1</v>
      </c>
      <c r="X199" s="769">
        <v>0.66</v>
      </c>
      <c r="Y199" s="111">
        <f t="shared" si="230"/>
        <v>79.2</v>
      </c>
      <c r="Z199" s="111">
        <f t="shared" si="231"/>
        <v>88.034235536041805</v>
      </c>
      <c r="AA199" s="44">
        <f t="shared" si="232"/>
        <v>92.667616353728221</v>
      </c>
      <c r="AB199" s="769">
        <v>1</v>
      </c>
      <c r="AC199" s="769">
        <v>0.66</v>
      </c>
      <c r="AD199" s="111">
        <f t="shared" si="233"/>
        <v>79.2</v>
      </c>
      <c r="AE199" s="111">
        <f t="shared" si="234"/>
        <v>88.034235536041805</v>
      </c>
      <c r="AF199" s="44">
        <f t="shared" si="235"/>
        <v>92.667616353728221</v>
      </c>
      <c r="AG199" s="8"/>
      <c r="AH199" s="90"/>
      <c r="AI199" s="110">
        <v>0.8</v>
      </c>
      <c r="AJ199" s="422">
        <f t="shared" si="238"/>
        <v>400</v>
      </c>
      <c r="AK199" s="432">
        <v>197.24370958090205</v>
      </c>
      <c r="AL199" s="777" t="s">
        <v>921</v>
      </c>
      <c r="AM199" s="7"/>
      <c r="AN199" s="316">
        <v>400</v>
      </c>
      <c r="AO199" s="294">
        <v>67.956251992734039</v>
      </c>
      <c r="AP199" s="294" t="s">
        <v>650</v>
      </c>
      <c r="AQ199" s="292"/>
      <c r="AR199" s="294">
        <v>84.945314990917538</v>
      </c>
      <c r="AS199" s="294" t="s">
        <v>650</v>
      </c>
      <c r="AT199" s="295">
        <f t="shared" si="236"/>
        <v>269</v>
      </c>
      <c r="AU199" s="295">
        <f t="shared" si="239"/>
        <v>250</v>
      </c>
      <c r="AV199" s="295">
        <f t="shared" si="240"/>
        <v>400</v>
      </c>
      <c r="AW199" s="295"/>
      <c r="AX199" s="292">
        <f t="shared" si="237"/>
        <v>400</v>
      </c>
      <c r="AY199" s="295"/>
      <c r="AZ199" s="295"/>
      <c r="BA199" s="295"/>
      <c r="BB199" s="295"/>
      <c r="BC199" s="295"/>
      <c r="BD199" s="295"/>
      <c r="BE199" s="7"/>
      <c r="BF199" s="7"/>
      <c r="BG199" s="7"/>
    </row>
    <row r="200" spans="1:59" s="7" customFormat="1" ht="12" customHeight="1" x14ac:dyDescent="0.2">
      <c r="A200" s="733" t="s">
        <v>829</v>
      </c>
      <c r="B200" s="710">
        <v>730</v>
      </c>
      <c r="C200" s="6"/>
      <c r="D200" s="701" t="s">
        <v>538</v>
      </c>
      <c r="E200" s="702" t="s">
        <v>717</v>
      </c>
      <c r="F200" s="589" t="s">
        <v>755</v>
      </c>
      <c r="G200" s="589" t="s">
        <v>28</v>
      </c>
      <c r="H200" s="589" t="s">
        <v>19</v>
      </c>
      <c r="I200" s="589" t="s">
        <v>20</v>
      </c>
      <c r="J200" s="678" t="s">
        <v>272</v>
      </c>
      <c r="K200" s="590" t="s">
        <v>610</v>
      </c>
      <c r="L200" s="63" t="s">
        <v>13</v>
      </c>
      <c r="M200" s="589" t="s">
        <v>67</v>
      </c>
      <c r="N200" s="63">
        <v>400</v>
      </c>
      <c r="O200" s="63">
        <v>0.55000000000000004</v>
      </c>
      <c r="P200" s="111">
        <f t="shared" si="191"/>
        <v>1.3488346277049281</v>
      </c>
      <c r="Q200" s="591" t="s">
        <v>67</v>
      </c>
      <c r="R200" s="139">
        <v>0.79</v>
      </c>
      <c r="S200" s="139">
        <f>IF($L200 = "FO",0.95,$R200)</f>
        <v>0.79</v>
      </c>
      <c r="T200" s="139">
        <f>IF($O200&gt;0,VLOOKUP($O200,motoren,3),"")</f>
        <v>0.745</v>
      </c>
      <c r="U200" s="140">
        <f>IF($L200 = "FO",0.95,1)</f>
        <v>1</v>
      </c>
      <c r="V200" s="113">
        <f t="shared" si="226"/>
        <v>0.93450004247727469</v>
      </c>
      <c r="W200" s="769">
        <v>1</v>
      </c>
      <c r="X200" s="769">
        <v>0.8</v>
      </c>
      <c r="Y200" s="111">
        <f t="shared" si="230"/>
        <v>0.44000000000000006</v>
      </c>
      <c r="Z200" s="111">
        <f t="shared" si="231"/>
        <v>0.59060402684563762</v>
      </c>
      <c r="AA200" s="44">
        <f t="shared" si="232"/>
        <v>0.74760003398181973</v>
      </c>
      <c r="AB200" s="769">
        <v>1</v>
      </c>
      <c r="AC200" s="769">
        <v>1</v>
      </c>
      <c r="AD200" s="111">
        <f t="shared" si="233"/>
        <v>0.55000000000000004</v>
      </c>
      <c r="AE200" s="111">
        <f t="shared" si="234"/>
        <v>0.73825503355704702</v>
      </c>
      <c r="AF200" s="44">
        <f t="shared" si="235"/>
        <v>0.93450004247727469</v>
      </c>
      <c r="AG200" s="8"/>
      <c r="AH200" s="90"/>
      <c r="AI200" s="110">
        <v>0.8</v>
      </c>
      <c r="AJ200" s="422">
        <f t="shared" si="238"/>
        <v>2</v>
      </c>
      <c r="AK200" s="432">
        <f>IF(P200&gt;0,P200,"")</f>
        <v>1.3488346277049281</v>
      </c>
      <c r="AL200" s="285"/>
      <c r="AN200" s="316">
        <f>IF($N200&gt;0,$N200,"")</f>
        <v>400</v>
      </c>
      <c r="AO200" s="294">
        <f>IF($N200=400,$AA200,"")</f>
        <v>0.74760003398181973</v>
      </c>
      <c r="AP200" s="294" t="str">
        <f>IF($N200=230,$AA200,"")</f>
        <v/>
      </c>
      <c r="AQ200" s="292"/>
      <c r="AR200" s="294">
        <f>IF($N200=400,$AF200,"")</f>
        <v>0.93450004247727469</v>
      </c>
      <c r="AS200" s="294" t="str">
        <f>IF($N200=230,$AF200,"")</f>
        <v/>
      </c>
      <c r="AT200" s="295">
        <f t="shared" si="236"/>
        <v>2</v>
      </c>
      <c r="AU200" s="295">
        <f t="shared" si="239"/>
        <v>2</v>
      </c>
      <c r="AV200" s="295">
        <f t="shared" si="240"/>
        <v>3</v>
      </c>
      <c r="AW200" s="295"/>
      <c r="AX200" s="292">
        <f t="shared" si="237"/>
        <v>2</v>
      </c>
      <c r="AY200" s="295"/>
      <c r="AZ200" s="295"/>
      <c r="BA200" s="295"/>
      <c r="BB200" s="295"/>
      <c r="BC200" s="295"/>
      <c r="BD200" s="295"/>
    </row>
    <row r="201" spans="1:59" x14ac:dyDescent="0.2">
      <c r="A201" s="733" t="s">
        <v>829</v>
      </c>
      <c r="B201" s="710">
        <v>730</v>
      </c>
      <c r="D201" s="701" t="s">
        <v>800</v>
      </c>
      <c r="E201" s="702" t="s">
        <v>803</v>
      </c>
      <c r="F201" s="589" t="s">
        <v>755</v>
      </c>
      <c r="G201" s="589" t="s">
        <v>28</v>
      </c>
      <c r="H201" s="589" t="s">
        <v>19</v>
      </c>
      <c r="I201" s="589" t="s">
        <v>20</v>
      </c>
      <c r="J201" s="678" t="s">
        <v>272</v>
      </c>
      <c r="K201" s="590" t="s">
        <v>610</v>
      </c>
      <c r="L201" s="63" t="s">
        <v>12</v>
      </c>
      <c r="M201" s="678" t="s">
        <v>272</v>
      </c>
      <c r="N201" s="63">
        <v>400</v>
      </c>
      <c r="O201" s="63">
        <v>0.75</v>
      </c>
      <c r="P201" s="111">
        <f t="shared" si="191"/>
        <v>1.5786789866571609</v>
      </c>
      <c r="Q201" s="755" t="s">
        <v>272</v>
      </c>
      <c r="R201" s="139">
        <v>0.79</v>
      </c>
      <c r="S201" s="139">
        <v>0.79</v>
      </c>
      <c r="T201" s="139">
        <v>0.86799999999999999</v>
      </c>
      <c r="U201" s="140">
        <v>1</v>
      </c>
      <c r="V201" s="113">
        <f t="shared" si="226"/>
        <v>1.0937408854926209</v>
      </c>
      <c r="W201" s="769">
        <v>0.2</v>
      </c>
      <c r="X201" s="769">
        <v>0.8</v>
      </c>
      <c r="Y201" s="111">
        <f t="shared" si="230"/>
        <v>0.60000000000000009</v>
      </c>
      <c r="Z201" s="111">
        <f t="shared" si="231"/>
        <v>0.13824884792626732</v>
      </c>
      <c r="AA201" s="44">
        <f t="shared" si="232"/>
        <v>0.1749985416788194</v>
      </c>
      <c r="AB201" s="769">
        <v>0.2</v>
      </c>
      <c r="AC201" s="769">
        <v>1</v>
      </c>
      <c r="AD201" s="111">
        <f t="shared" si="233"/>
        <v>0.75</v>
      </c>
      <c r="AE201" s="111">
        <f t="shared" si="234"/>
        <v>0.17281105990783413</v>
      </c>
      <c r="AF201" s="44">
        <f t="shared" si="235"/>
        <v>0.2187481770985242</v>
      </c>
      <c r="AG201" s="8"/>
      <c r="AH201" s="90"/>
      <c r="AI201" s="110">
        <v>0.8</v>
      </c>
      <c r="AJ201" s="422">
        <f t="shared" si="238"/>
        <v>2</v>
      </c>
      <c r="AK201" s="432">
        <v>6.3147159466286436</v>
      </c>
      <c r="AL201" s="285"/>
      <c r="AM201" s="7"/>
      <c r="AN201" s="316">
        <v>400</v>
      </c>
      <c r="AO201" s="294">
        <v>3.4999708335763873</v>
      </c>
      <c r="AP201" s="294" t="s">
        <v>650</v>
      </c>
      <c r="AQ201" s="292"/>
      <c r="AR201" s="294">
        <v>4.3749635419704829</v>
      </c>
      <c r="AS201" s="294" t="s">
        <v>650</v>
      </c>
      <c r="AT201" s="295">
        <f t="shared" si="236"/>
        <v>2</v>
      </c>
      <c r="AU201" s="295">
        <f t="shared" si="239"/>
        <v>2</v>
      </c>
      <c r="AV201" s="295">
        <f t="shared" si="240"/>
        <v>3</v>
      </c>
      <c r="AW201" s="295"/>
      <c r="AX201" s="292">
        <f t="shared" si="237"/>
        <v>2</v>
      </c>
      <c r="AY201" s="295"/>
      <c r="AZ201" s="295"/>
      <c r="BA201" s="295"/>
      <c r="BB201" s="295"/>
      <c r="BC201" s="295"/>
      <c r="BD201" s="295"/>
      <c r="BE201" s="7"/>
      <c r="BF201" s="7"/>
      <c r="BG201" s="7"/>
    </row>
    <row r="202" spans="1:59" x14ac:dyDescent="0.2">
      <c r="A202" s="733" t="s">
        <v>829</v>
      </c>
      <c r="B202" s="710">
        <v>730</v>
      </c>
      <c r="D202" s="701" t="s">
        <v>815</v>
      </c>
      <c r="E202" s="702" t="s">
        <v>820</v>
      </c>
      <c r="F202" s="589" t="s">
        <v>755</v>
      </c>
      <c r="G202" s="589" t="s">
        <v>28</v>
      </c>
      <c r="H202" s="589" t="s">
        <v>19</v>
      </c>
      <c r="I202" s="589" t="s">
        <v>20</v>
      </c>
      <c r="J202" s="678" t="s">
        <v>272</v>
      </c>
      <c r="K202" s="590" t="s">
        <v>610</v>
      </c>
      <c r="L202" s="63" t="s">
        <v>12</v>
      </c>
      <c r="M202" s="678" t="s">
        <v>272</v>
      </c>
      <c r="N202" s="63">
        <v>400</v>
      </c>
      <c r="O202" s="63">
        <v>0.75</v>
      </c>
      <c r="P202" s="111">
        <f t="shared" si="191"/>
        <v>1.5786789866571609</v>
      </c>
      <c r="Q202" s="755" t="s">
        <v>272</v>
      </c>
      <c r="R202" s="139">
        <v>0.79</v>
      </c>
      <c r="S202" s="139">
        <v>0.79</v>
      </c>
      <c r="T202" s="139">
        <v>0.86799999999999999</v>
      </c>
      <c r="U202" s="140">
        <v>1</v>
      </c>
      <c r="V202" s="113">
        <f t="shared" si="226"/>
        <v>1.0937408854926209</v>
      </c>
      <c r="W202" s="769">
        <v>1</v>
      </c>
      <c r="X202" s="769">
        <v>0.8</v>
      </c>
      <c r="Y202" s="111">
        <f t="shared" si="230"/>
        <v>0.60000000000000009</v>
      </c>
      <c r="Z202" s="111">
        <f t="shared" si="231"/>
        <v>0.69124423963133652</v>
      </c>
      <c r="AA202" s="44">
        <f t="shared" si="232"/>
        <v>0.87499270839409682</v>
      </c>
      <c r="AB202" s="769">
        <v>1</v>
      </c>
      <c r="AC202" s="769">
        <v>1</v>
      </c>
      <c r="AD202" s="111">
        <f t="shared" si="233"/>
        <v>0.75</v>
      </c>
      <c r="AE202" s="111">
        <f t="shared" si="234"/>
        <v>0.86405529953917048</v>
      </c>
      <c r="AF202" s="44">
        <f t="shared" si="235"/>
        <v>1.0937408854926207</v>
      </c>
      <c r="AG202" s="8"/>
      <c r="AH202" s="90"/>
      <c r="AI202" s="110">
        <v>0.8</v>
      </c>
      <c r="AJ202" s="422">
        <f t="shared" si="238"/>
        <v>2</v>
      </c>
      <c r="AK202" s="432">
        <v>6.3147159466286436</v>
      </c>
      <c r="AL202" s="285"/>
      <c r="AM202" s="7"/>
      <c r="AN202" s="316">
        <v>400</v>
      </c>
      <c r="AO202" s="294">
        <v>3.4999708335763873</v>
      </c>
      <c r="AP202" s="294" t="s">
        <v>650</v>
      </c>
      <c r="AQ202" s="292"/>
      <c r="AR202" s="294">
        <v>4.3749635419704829</v>
      </c>
      <c r="AS202" s="294" t="s">
        <v>650</v>
      </c>
      <c r="AT202" s="295">
        <f t="shared" si="236"/>
        <v>2</v>
      </c>
      <c r="AU202" s="295">
        <f t="shared" si="239"/>
        <v>2</v>
      </c>
      <c r="AV202" s="295">
        <f t="shared" si="240"/>
        <v>3</v>
      </c>
      <c r="AW202" s="295"/>
      <c r="AX202" s="292">
        <f t="shared" si="237"/>
        <v>2</v>
      </c>
      <c r="AY202" s="295"/>
      <c r="AZ202" s="295"/>
      <c r="BA202" s="295"/>
      <c r="BB202" s="295"/>
      <c r="BC202" s="295"/>
      <c r="BD202" s="295"/>
      <c r="BE202" s="7"/>
      <c r="BF202" s="7"/>
      <c r="BG202" s="7"/>
    </row>
    <row r="203" spans="1:59" x14ac:dyDescent="0.2">
      <c r="B203" s="710"/>
      <c r="D203" s="701"/>
      <c r="E203" s="702"/>
      <c r="F203" s="589"/>
      <c r="G203" s="589"/>
      <c r="H203" s="589"/>
      <c r="I203" s="589"/>
      <c r="J203" s="589"/>
      <c r="K203" s="590"/>
      <c r="L203" s="589"/>
      <c r="M203" s="63"/>
      <c r="N203" s="63"/>
      <c r="O203" s="63"/>
      <c r="P203" s="111"/>
      <c r="Q203" s="55"/>
      <c r="R203" s="139"/>
      <c r="S203" s="139"/>
      <c r="T203" s="139"/>
      <c r="U203" s="140"/>
      <c r="V203" s="113"/>
      <c r="W203" s="8"/>
      <c r="X203" s="8"/>
      <c r="Y203" s="111"/>
      <c r="Z203" s="111"/>
      <c r="AA203" s="44"/>
      <c r="AB203" s="133"/>
      <c r="AC203" s="133"/>
      <c r="AD203" s="111"/>
      <c r="AE203" s="111"/>
      <c r="AF203" s="44"/>
      <c r="AG203" s="8"/>
      <c r="AH203" s="90"/>
      <c r="AI203" s="110"/>
      <c r="AJ203" s="422"/>
      <c r="AK203" s="432"/>
      <c r="AL203" s="285"/>
      <c r="AM203" s="7"/>
      <c r="AN203" s="316"/>
      <c r="AO203" s="294"/>
      <c r="AP203" s="294"/>
      <c r="AQ203" s="292"/>
      <c r="AR203" s="294"/>
      <c r="AS203" s="294"/>
      <c r="AT203" s="295"/>
      <c r="AU203" s="295"/>
      <c r="AV203" s="295"/>
      <c r="AW203" s="295"/>
      <c r="AX203" s="292"/>
      <c r="AY203" s="295"/>
      <c r="AZ203" s="295"/>
      <c r="BA203" s="295"/>
      <c r="BB203" s="295"/>
      <c r="BC203" s="295"/>
      <c r="BD203" s="295"/>
      <c r="BE203" s="7"/>
      <c r="BF203" s="7"/>
      <c r="BG203" s="7"/>
    </row>
    <row r="204" spans="1:59" x14ac:dyDescent="0.2">
      <c r="A204" s="733" t="s">
        <v>829</v>
      </c>
      <c r="B204" s="710">
        <v>732</v>
      </c>
      <c r="D204" s="701" t="s">
        <v>942</v>
      </c>
      <c r="E204" s="702" t="s">
        <v>945</v>
      </c>
      <c r="F204" s="589" t="s">
        <v>242</v>
      </c>
      <c r="G204" s="589" t="s">
        <v>28</v>
      </c>
      <c r="H204" s="589" t="s">
        <v>19</v>
      </c>
      <c r="I204" s="589" t="s">
        <v>20</v>
      </c>
      <c r="J204" s="589" t="s">
        <v>282</v>
      </c>
      <c r="K204" s="590" t="s">
        <v>610</v>
      </c>
      <c r="L204" s="63" t="s">
        <v>12</v>
      </c>
      <c r="M204" s="678" t="s">
        <v>272</v>
      </c>
      <c r="N204" s="63">
        <v>400</v>
      </c>
      <c r="O204" s="63">
        <v>0.75</v>
      </c>
      <c r="P204" s="111">
        <f t="shared" si="191"/>
        <v>1.5786789866571609</v>
      </c>
      <c r="Q204" s="755" t="s">
        <v>272</v>
      </c>
      <c r="R204" s="139">
        <v>0.79</v>
      </c>
      <c r="S204" s="139">
        <v>0.79</v>
      </c>
      <c r="T204" s="139">
        <v>0.86799999999999999</v>
      </c>
      <c r="U204" s="140">
        <v>1</v>
      </c>
      <c r="V204" s="113">
        <f t="shared" si="226"/>
        <v>1.0937408854926209</v>
      </c>
      <c r="W204" s="8">
        <v>1</v>
      </c>
      <c r="X204" s="8">
        <v>0.8</v>
      </c>
      <c r="Y204" s="111">
        <f t="shared" ref="Y204:Y214" si="241">IF(($O204&gt;0)*(X204&gt;0),$O204*X204,0)</f>
        <v>0.60000000000000009</v>
      </c>
      <c r="Z204" s="111">
        <f t="shared" ref="Z204:Z214" si="242">IF(($O204&gt;0),($O204*X204*W204)/($T204*$U204),0)</f>
        <v>0.69124423963133652</v>
      </c>
      <c r="AA204" s="44">
        <f t="shared" ref="AA204:AA214" si="243">IF((Z204&gt;0),Z204/$S204,0)</f>
        <v>0.87499270839409682</v>
      </c>
      <c r="AB204" s="133">
        <v>1</v>
      </c>
      <c r="AC204" s="133">
        <v>1</v>
      </c>
      <c r="AD204" s="111">
        <f>IF(($O204&gt;0)*(AC204&gt;0),$O204*AC204,0)</f>
        <v>0.75</v>
      </c>
      <c r="AE204" s="111">
        <f>IF(($O204&gt;0),($O204*AC204*AB204)/($T204*$U204),0)</f>
        <v>0.86405529953917048</v>
      </c>
      <c r="AF204" s="44">
        <f>IF((AE204&gt;0),AE204/$S204,0)</f>
        <v>1.0937408854926207</v>
      </c>
      <c r="AG204" s="8"/>
      <c r="AH204" s="90"/>
      <c r="AI204" s="110">
        <v>0.8</v>
      </c>
      <c r="AJ204" s="422">
        <f>AX204</f>
        <v>2</v>
      </c>
      <c r="AK204" s="432">
        <v>6.3147159466286436</v>
      </c>
      <c r="AL204" s="285"/>
      <c r="AM204" s="7"/>
      <c r="AN204" s="316">
        <f t="shared" ref="AN204:AN214" si="244">IF($N204&gt;0,$N204,"")</f>
        <v>400</v>
      </c>
      <c r="AO204" s="294">
        <f t="shared" ref="AO204:AO214" si="245">IF($N204=400,$AA204,"")</f>
        <v>0.87499270839409682</v>
      </c>
      <c r="AP204" s="294" t="str">
        <f t="shared" ref="AP204:AP214" si="246">IF($N204=230,$AA204,"")</f>
        <v/>
      </c>
      <c r="AQ204" s="292"/>
      <c r="AR204" s="294">
        <f t="shared" ref="AR204:AR214" si="247">IF($N204=400,$AF204,"")</f>
        <v>1.0937408854926207</v>
      </c>
      <c r="AS204" s="294" t="str">
        <f t="shared" ref="AS204:AS214" si="248">IF($N204=230,$AF204,"")</f>
        <v/>
      </c>
      <c r="AT204" s="295">
        <f t="shared" ref="AT204:AT214" si="249">CEILING((P204/AI204),1)</f>
        <v>2</v>
      </c>
      <c r="AU204" s="295">
        <f t="shared" ref="AU204:AU214" si="250">IF($AT204&gt;0,VLOOKUP($AT204,automaatkeuze,1),"")</f>
        <v>2</v>
      </c>
      <c r="AV204" s="295">
        <f t="shared" ref="AV204:AV214" si="251">IF($AT204&gt;0,VLOOKUP($AT204,automaatkeuze,3),"")</f>
        <v>3</v>
      </c>
      <c r="AW204" s="295"/>
      <c r="AX204" s="292">
        <f t="shared" ref="AX204:AX214" si="252">IF(AT204&gt;AU204,AV204,AU204)</f>
        <v>2</v>
      </c>
      <c r="AY204" s="295"/>
      <c r="AZ204" s="295"/>
      <c r="BA204" s="295"/>
      <c r="BB204" s="295"/>
      <c r="BC204" s="295"/>
      <c r="BD204" s="295"/>
      <c r="BE204" s="7"/>
      <c r="BF204" s="7"/>
      <c r="BG204" s="7"/>
    </row>
    <row r="205" spans="1:59" x14ac:dyDescent="0.2">
      <c r="A205" s="733" t="s">
        <v>829</v>
      </c>
      <c r="B205" s="650">
        <v>732</v>
      </c>
      <c r="C205" s="63"/>
      <c r="D205" s="701" t="s">
        <v>943</v>
      </c>
      <c r="E205" s="702" t="s">
        <v>946</v>
      </c>
      <c r="F205" s="589" t="s">
        <v>242</v>
      </c>
      <c r="G205" s="589" t="s">
        <v>28</v>
      </c>
      <c r="H205" s="589" t="s">
        <v>19</v>
      </c>
      <c r="I205" s="589" t="s">
        <v>20</v>
      </c>
      <c r="J205" s="589" t="s">
        <v>282</v>
      </c>
      <c r="K205" s="590" t="s">
        <v>610</v>
      </c>
      <c r="L205" s="63" t="s">
        <v>12</v>
      </c>
      <c r="M205" s="678" t="s">
        <v>272</v>
      </c>
      <c r="N205" s="63">
        <v>400</v>
      </c>
      <c r="O205" s="63">
        <v>0.75</v>
      </c>
      <c r="P205" s="111">
        <f t="shared" si="191"/>
        <v>1.5786789866571609</v>
      </c>
      <c r="Q205" s="755" t="s">
        <v>272</v>
      </c>
      <c r="R205" s="139">
        <v>0.79</v>
      </c>
      <c r="S205" s="139">
        <v>0.79</v>
      </c>
      <c r="T205" s="139">
        <v>0.86799999999999999</v>
      </c>
      <c r="U205" s="140">
        <v>1</v>
      </c>
      <c r="V205" s="113">
        <f t="shared" si="226"/>
        <v>1.0937408854926209</v>
      </c>
      <c r="W205" s="8">
        <v>1</v>
      </c>
      <c r="X205" s="8">
        <v>0.8</v>
      </c>
      <c r="Y205" s="111">
        <f t="shared" si="241"/>
        <v>0.60000000000000009</v>
      </c>
      <c r="Z205" s="111">
        <f t="shared" si="242"/>
        <v>0.69124423963133652</v>
      </c>
      <c r="AA205" s="44">
        <f t="shared" si="243"/>
        <v>0.87499270839409682</v>
      </c>
      <c r="AB205" s="133">
        <v>1</v>
      </c>
      <c r="AC205" s="133">
        <v>1</v>
      </c>
      <c r="AD205" s="111">
        <f>IF(($O205&gt;0)*(AC205&gt;0),$O205*AC205,0)</f>
        <v>0.75</v>
      </c>
      <c r="AE205" s="111">
        <f>IF(($O205&gt;0),($O205*AC205*AB205)/($T205*$U205),0)</f>
        <v>0.86405529953917048</v>
      </c>
      <c r="AF205" s="44">
        <f>IF((AE205&gt;0),AE205/$S205,0)</f>
        <v>1.0937408854926207</v>
      </c>
      <c r="AG205" s="8"/>
      <c r="AH205" s="90"/>
      <c r="AI205" s="110">
        <v>0.8</v>
      </c>
      <c r="AJ205" s="422">
        <f>AX205</f>
        <v>2</v>
      </c>
      <c r="AK205" s="432">
        <v>6.3147159466286436</v>
      </c>
      <c r="AL205" s="285"/>
      <c r="AM205" s="7"/>
      <c r="AN205" s="316">
        <f t="shared" si="244"/>
        <v>400</v>
      </c>
      <c r="AO205" s="294">
        <f t="shared" si="245"/>
        <v>0.87499270839409682</v>
      </c>
      <c r="AP205" s="294" t="str">
        <f t="shared" si="246"/>
        <v/>
      </c>
      <c r="AQ205" s="292"/>
      <c r="AR205" s="294">
        <f t="shared" si="247"/>
        <v>1.0937408854926207</v>
      </c>
      <c r="AS205" s="294" t="str">
        <f t="shared" si="248"/>
        <v/>
      </c>
      <c r="AT205" s="295">
        <f t="shared" si="249"/>
        <v>2</v>
      </c>
      <c r="AU205" s="295">
        <f t="shared" si="250"/>
        <v>2</v>
      </c>
      <c r="AV205" s="295">
        <f t="shared" si="251"/>
        <v>3</v>
      </c>
      <c r="AW205" s="295"/>
      <c r="AX205" s="292">
        <f t="shared" si="252"/>
        <v>2</v>
      </c>
      <c r="AY205" s="295"/>
      <c r="AZ205" s="295"/>
      <c r="BA205" s="295"/>
      <c r="BB205" s="295"/>
      <c r="BC205" s="295"/>
      <c r="BD205" s="295"/>
      <c r="BE205" s="7"/>
      <c r="BF205" s="7"/>
      <c r="BG205" s="7"/>
    </row>
    <row r="206" spans="1:59" x14ac:dyDescent="0.2">
      <c r="A206" s="733" t="s">
        <v>829</v>
      </c>
      <c r="B206" s="650">
        <v>732</v>
      </c>
      <c r="C206" s="63"/>
      <c r="D206" s="701" t="s">
        <v>944</v>
      </c>
      <c r="E206" s="702" t="s">
        <v>947</v>
      </c>
      <c r="F206" s="589" t="s">
        <v>242</v>
      </c>
      <c r="G206" s="589" t="s">
        <v>28</v>
      </c>
      <c r="H206" s="589" t="s">
        <v>19</v>
      </c>
      <c r="I206" s="589" t="s">
        <v>20</v>
      </c>
      <c r="J206" s="589" t="s">
        <v>282</v>
      </c>
      <c r="K206" s="590" t="s">
        <v>610</v>
      </c>
      <c r="L206" s="63" t="s">
        <v>12</v>
      </c>
      <c r="M206" s="678" t="s">
        <v>272</v>
      </c>
      <c r="N206" s="63">
        <v>400</v>
      </c>
      <c r="O206" s="63">
        <v>0.75</v>
      </c>
      <c r="P206" s="111">
        <f t="shared" si="191"/>
        <v>1.5786789866571609</v>
      </c>
      <c r="Q206" s="755" t="s">
        <v>272</v>
      </c>
      <c r="R206" s="139">
        <v>0.79</v>
      </c>
      <c r="S206" s="139">
        <v>0.79</v>
      </c>
      <c r="T206" s="139">
        <v>0.86799999999999999</v>
      </c>
      <c r="U206" s="140">
        <v>1</v>
      </c>
      <c r="V206" s="113">
        <f t="shared" si="226"/>
        <v>1.0937408854926209</v>
      </c>
      <c r="W206" s="8">
        <v>1</v>
      </c>
      <c r="X206" s="8">
        <v>0.8</v>
      </c>
      <c r="Y206" s="111">
        <f t="shared" si="241"/>
        <v>0.60000000000000009</v>
      </c>
      <c r="Z206" s="111">
        <f t="shared" si="242"/>
        <v>0.69124423963133652</v>
      </c>
      <c r="AA206" s="44">
        <f t="shared" si="243"/>
        <v>0.87499270839409682</v>
      </c>
      <c r="AB206" s="133">
        <v>1</v>
      </c>
      <c r="AC206" s="133">
        <v>1</v>
      </c>
      <c r="AD206" s="111">
        <f>IF(($O206&gt;0)*(AC206&gt;0),$O206*AC206,0)</f>
        <v>0.75</v>
      </c>
      <c r="AE206" s="111">
        <f>IF(($O206&gt;0),($O206*AC206*AB206)/($T206*$U206),0)</f>
        <v>0.86405529953917048</v>
      </c>
      <c r="AF206" s="44">
        <f>IF((AE206&gt;0),AE206/$S206,0)</f>
        <v>1.0937408854926207</v>
      </c>
      <c r="AG206" s="8"/>
      <c r="AH206" s="90"/>
      <c r="AI206" s="110">
        <v>0.8</v>
      </c>
      <c r="AJ206" s="422">
        <f>AX206</f>
        <v>2</v>
      </c>
      <c r="AK206" s="432">
        <v>6.3147159466286436</v>
      </c>
      <c r="AL206" s="285"/>
      <c r="AM206" s="7"/>
      <c r="AN206" s="316">
        <f t="shared" si="244"/>
        <v>400</v>
      </c>
      <c r="AO206" s="294">
        <f t="shared" si="245"/>
        <v>0.87499270839409682</v>
      </c>
      <c r="AP206" s="294" t="str">
        <f t="shared" si="246"/>
        <v/>
      </c>
      <c r="AQ206" s="292"/>
      <c r="AR206" s="294">
        <f t="shared" si="247"/>
        <v>1.0937408854926207</v>
      </c>
      <c r="AS206" s="294" t="str">
        <f t="shared" si="248"/>
        <v/>
      </c>
      <c r="AT206" s="295">
        <f t="shared" si="249"/>
        <v>2</v>
      </c>
      <c r="AU206" s="295">
        <f t="shared" si="250"/>
        <v>2</v>
      </c>
      <c r="AV206" s="295">
        <f t="shared" si="251"/>
        <v>3</v>
      </c>
      <c r="AW206" s="295"/>
      <c r="AX206" s="292">
        <f t="shared" si="252"/>
        <v>2</v>
      </c>
      <c r="AY206" s="295"/>
      <c r="AZ206" s="295"/>
      <c r="BA206" s="295"/>
      <c r="BB206" s="295"/>
      <c r="BC206" s="295"/>
      <c r="BD206" s="295"/>
      <c r="BE206" s="7"/>
      <c r="BF206" s="7"/>
      <c r="BG206" s="7"/>
    </row>
    <row r="207" spans="1:59" s="7" customFormat="1" ht="12.6" customHeight="1" x14ac:dyDescent="0.2">
      <c r="B207" s="650">
        <v>732</v>
      </c>
      <c r="C207" s="63"/>
      <c r="D207" s="701" t="s">
        <v>925</v>
      </c>
      <c r="E207" s="702" t="s">
        <v>924</v>
      </c>
      <c r="F207" s="589" t="s">
        <v>242</v>
      </c>
      <c r="G207" s="589" t="s">
        <v>28</v>
      </c>
      <c r="H207" s="589" t="s">
        <v>19</v>
      </c>
      <c r="I207" s="589" t="s">
        <v>20</v>
      </c>
      <c r="J207" s="678" t="s">
        <v>272</v>
      </c>
      <c r="K207" s="590" t="s">
        <v>612</v>
      </c>
      <c r="L207" s="63" t="s">
        <v>58</v>
      </c>
      <c r="M207" s="678" t="s">
        <v>272</v>
      </c>
      <c r="N207" s="680" t="s">
        <v>493</v>
      </c>
      <c r="O207" s="63">
        <v>0.01</v>
      </c>
      <c r="P207" s="111"/>
      <c r="Q207" s="678" t="s">
        <v>272</v>
      </c>
      <c r="R207" s="17"/>
      <c r="S207" s="17"/>
      <c r="T207" s="23"/>
      <c r="U207" s="23"/>
      <c r="V207" s="113"/>
      <c r="W207" s="8"/>
      <c r="X207" s="8"/>
      <c r="Y207" s="111"/>
      <c r="Z207" s="111"/>
      <c r="AA207" s="44"/>
      <c r="AB207" s="133"/>
      <c r="AC207" s="133"/>
      <c r="AD207" s="111"/>
      <c r="AE207" s="111"/>
      <c r="AF207" s="44"/>
      <c r="AG207" s="8"/>
      <c r="AH207" s="90"/>
      <c r="AI207" s="110"/>
      <c r="AJ207" s="422"/>
      <c r="AK207" s="432"/>
      <c r="AL207" s="285"/>
      <c r="AN207" s="316"/>
      <c r="AO207" s="294"/>
      <c r="AP207" s="294"/>
      <c r="AQ207" s="292"/>
      <c r="AR207" s="294"/>
      <c r="AS207" s="294"/>
      <c r="AT207" s="295"/>
      <c r="AU207" s="295"/>
      <c r="AV207" s="295"/>
      <c r="AW207" s="295"/>
      <c r="AX207" s="292"/>
      <c r="AY207" s="295"/>
      <c r="AZ207" s="295"/>
      <c r="BA207" s="295"/>
      <c r="BB207" s="295"/>
      <c r="BC207" s="295"/>
      <c r="BD207" s="295"/>
    </row>
    <row r="208" spans="1:59" x14ac:dyDescent="0.2">
      <c r="A208" s="733" t="s">
        <v>829</v>
      </c>
      <c r="B208" s="650">
        <v>732</v>
      </c>
      <c r="C208" s="63"/>
      <c r="D208" s="701" t="s">
        <v>235</v>
      </c>
      <c r="E208" s="702" t="s">
        <v>321</v>
      </c>
      <c r="F208" s="589" t="s">
        <v>242</v>
      </c>
      <c r="G208" s="589" t="s">
        <v>28</v>
      </c>
      <c r="H208" s="589" t="s">
        <v>19</v>
      </c>
      <c r="I208" s="589" t="s">
        <v>20</v>
      </c>
      <c r="J208" s="589" t="s">
        <v>282</v>
      </c>
      <c r="K208" s="590" t="s">
        <v>610</v>
      </c>
      <c r="L208" s="63" t="s">
        <v>16</v>
      </c>
      <c r="M208" s="589" t="s">
        <v>67</v>
      </c>
      <c r="N208" s="63">
        <v>400</v>
      </c>
      <c r="O208" s="63">
        <v>5.5</v>
      </c>
      <c r="P208" s="111">
        <f t="shared" si="191"/>
        <v>11.012021364069016</v>
      </c>
      <c r="Q208" s="591" t="s">
        <v>67</v>
      </c>
      <c r="R208" s="139">
        <v>0.81</v>
      </c>
      <c r="S208" s="139">
        <v>0.95</v>
      </c>
      <c r="T208" s="139">
        <v>0.89</v>
      </c>
      <c r="U208" s="140">
        <v>0.95</v>
      </c>
      <c r="V208" s="113">
        <f t="shared" si="226"/>
        <v>6.8473964331289503</v>
      </c>
      <c r="W208" s="8">
        <v>1</v>
      </c>
      <c r="X208" s="8">
        <v>0.8</v>
      </c>
      <c r="Y208" s="111">
        <f t="shared" si="241"/>
        <v>4.4000000000000004</v>
      </c>
      <c r="Z208" s="111">
        <f t="shared" si="242"/>
        <v>5.2040212891780024</v>
      </c>
      <c r="AA208" s="44">
        <f t="shared" si="243"/>
        <v>5.4779171465031604</v>
      </c>
      <c r="AB208" s="133">
        <v>1</v>
      </c>
      <c r="AC208" s="133">
        <v>1</v>
      </c>
      <c r="AD208" s="111">
        <f t="shared" ref="AD208:AD214" si="253">IF(($O208&gt;0)*(AC208&gt;0),$O208*AC208,0)</f>
        <v>5.5</v>
      </c>
      <c r="AE208" s="111">
        <f t="shared" ref="AE208:AE217" si="254">IF(($O208&gt;0),($O208*AC208*AB208)/($T208*$U208),0)</f>
        <v>6.5050266114725019</v>
      </c>
      <c r="AF208" s="44">
        <f>IF((AE208&gt;0),AE208/$S208,0)</f>
        <v>6.8473964331289494</v>
      </c>
      <c r="AG208" s="8"/>
      <c r="AH208" s="90"/>
      <c r="AI208" s="110">
        <v>0.8</v>
      </c>
      <c r="AJ208" s="422">
        <f>AX208</f>
        <v>16</v>
      </c>
      <c r="AK208" s="432">
        <v>11.012021364069016</v>
      </c>
      <c r="AL208" s="777" t="s">
        <v>926</v>
      </c>
      <c r="AM208" s="7"/>
      <c r="AN208" s="316">
        <f t="shared" si="244"/>
        <v>400</v>
      </c>
      <c r="AO208" s="294">
        <f t="shared" si="245"/>
        <v>5.4779171465031604</v>
      </c>
      <c r="AP208" s="294" t="str">
        <f t="shared" si="246"/>
        <v/>
      </c>
      <c r="AQ208" s="292"/>
      <c r="AR208" s="294">
        <f t="shared" si="247"/>
        <v>6.8473964331289494</v>
      </c>
      <c r="AS208" s="294" t="str">
        <f t="shared" si="248"/>
        <v/>
      </c>
      <c r="AT208" s="295">
        <f t="shared" si="249"/>
        <v>14</v>
      </c>
      <c r="AU208" s="295">
        <f t="shared" si="250"/>
        <v>13</v>
      </c>
      <c r="AV208" s="295">
        <f t="shared" si="251"/>
        <v>16</v>
      </c>
      <c r="AW208" s="295"/>
      <c r="AX208" s="292">
        <f t="shared" si="252"/>
        <v>16</v>
      </c>
      <c r="AY208" s="295"/>
      <c r="AZ208" s="295"/>
      <c r="BA208" s="295"/>
      <c r="BB208" s="295"/>
      <c r="BC208" s="295"/>
      <c r="BD208" s="295"/>
      <c r="BE208" s="7"/>
      <c r="BF208" s="7"/>
      <c r="BG208" s="7"/>
    </row>
    <row r="209" spans="1:59" x14ac:dyDescent="0.2">
      <c r="A209" s="733" t="s">
        <v>829</v>
      </c>
      <c r="B209" s="650">
        <v>732</v>
      </c>
      <c r="C209" s="63"/>
      <c r="D209" s="701" t="s">
        <v>318</v>
      </c>
      <c r="E209" s="702" t="s">
        <v>322</v>
      </c>
      <c r="F209" s="589" t="s">
        <v>242</v>
      </c>
      <c r="G209" s="589" t="s">
        <v>28</v>
      </c>
      <c r="H209" s="589" t="s">
        <v>19</v>
      </c>
      <c r="I209" s="589" t="s">
        <v>20</v>
      </c>
      <c r="J209" s="589" t="s">
        <v>282</v>
      </c>
      <c r="K209" s="590" t="s">
        <v>610</v>
      </c>
      <c r="L209" s="63" t="s">
        <v>16</v>
      </c>
      <c r="M209" s="589" t="s">
        <v>67</v>
      </c>
      <c r="N209" s="63">
        <v>400</v>
      </c>
      <c r="O209" s="63">
        <v>5.5</v>
      </c>
      <c r="P209" s="111">
        <f t="shared" si="191"/>
        <v>11.012021364069016</v>
      </c>
      <c r="Q209" s="591" t="s">
        <v>67</v>
      </c>
      <c r="R209" s="139">
        <v>0.81</v>
      </c>
      <c r="S209" s="139">
        <v>0.95</v>
      </c>
      <c r="T209" s="139">
        <v>0.89</v>
      </c>
      <c r="U209" s="140">
        <v>0.95</v>
      </c>
      <c r="V209" s="113">
        <f t="shared" si="226"/>
        <v>6.8473964331289503</v>
      </c>
      <c r="W209" s="8">
        <v>1</v>
      </c>
      <c r="X209" s="8">
        <v>0.8</v>
      </c>
      <c r="Y209" s="111">
        <f t="shared" si="241"/>
        <v>4.4000000000000004</v>
      </c>
      <c r="Z209" s="111">
        <f t="shared" si="242"/>
        <v>5.2040212891780024</v>
      </c>
      <c r="AA209" s="44">
        <f t="shared" si="243"/>
        <v>5.4779171465031604</v>
      </c>
      <c r="AB209" s="133">
        <v>1</v>
      </c>
      <c r="AC209" s="133">
        <v>1</v>
      </c>
      <c r="AD209" s="111">
        <f t="shared" si="253"/>
        <v>5.5</v>
      </c>
      <c r="AE209" s="111">
        <f t="shared" si="254"/>
        <v>6.5050266114725019</v>
      </c>
      <c r="AF209" s="44">
        <f>IF((AE209&gt;0),AE209/$S209,0)</f>
        <v>6.8473964331289494</v>
      </c>
      <c r="AG209" s="8"/>
      <c r="AH209" s="90"/>
      <c r="AI209" s="110">
        <v>0.8</v>
      </c>
      <c r="AJ209" s="422">
        <f t="shared" ref="AJ209:AJ214" si="255">AX209</f>
        <v>16</v>
      </c>
      <c r="AK209" s="432">
        <v>11.012021364069016</v>
      </c>
      <c r="AL209" s="777" t="s">
        <v>926</v>
      </c>
      <c r="AM209" s="7"/>
      <c r="AN209" s="316">
        <f t="shared" si="244"/>
        <v>400</v>
      </c>
      <c r="AO209" s="294">
        <f t="shared" si="245"/>
        <v>5.4779171465031604</v>
      </c>
      <c r="AP209" s="294" t="str">
        <f t="shared" si="246"/>
        <v/>
      </c>
      <c r="AQ209" s="292"/>
      <c r="AR209" s="294">
        <f t="shared" si="247"/>
        <v>6.8473964331289494</v>
      </c>
      <c r="AS209" s="294" t="str">
        <f t="shared" si="248"/>
        <v/>
      </c>
      <c r="AT209" s="295">
        <f t="shared" si="249"/>
        <v>14</v>
      </c>
      <c r="AU209" s="295">
        <f t="shared" si="250"/>
        <v>13</v>
      </c>
      <c r="AV209" s="295">
        <f t="shared" si="251"/>
        <v>16</v>
      </c>
      <c r="AW209" s="295"/>
      <c r="AX209" s="292">
        <f t="shared" si="252"/>
        <v>16</v>
      </c>
      <c r="AY209" s="295"/>
      <c r="AZ209" s="295"/>
      <c r="BA209" s="295"/>
      <c r="BB209" s="295"/>
      <c r="BC209" s="295"/>
      <c r="BD209" s="295"/>
      <c r="BE209" s="7"/>
      <c r="BF209" s="7"/>
      <c r="BG209" s="7"/>
    </row>
    <row r="210" spans="1:59" x14ac:dyDescent="0.2">
      <c r="A210" s="733" t="s">
        <v>829</v>
      </c>
      <c r="B210" s="650">
        <v>732</v>
      </c>
      <c r="C210" s="63"/>
      <c r="D210" s="701" t="s">
        <v>319</v>
      </c>
      <c r="E210" s="702" t="s">
        <v>323</v>
      </c>
      <c r="F210" s="589" t="s">
        <v>242</v>
      </c>
      <c r="G210" s="589" t="s">
        <v>28</v>
      </c>
      <c r="H210" s="589" t="s">
        <v>19</v>
      </c>
      <c r="I210" s="589" t="s">
        <v>20</v>
      </c>
      <c r="J210" s="589" t="s">
        <v>282</v>
      </c>
      <c r="K210" s="590" t="s">
        <v>610</v>
      </c>
      <c r="L210" s="589" t="s">
        <v>16</v>
      </c>
      <c r="M210" s="589" t="s">
        <v>67</v>
      </c>
      <c r="N210" s="63">
        <v>400</v>
      </c>
      <c r="O210" s="63">
        <v>5.5</v>
      </c>
      <c r="P210" s="111">
        <f t="shared" si="191"/>
        <v>11.012021364069016</v>
      </c>
      <c r="Q210" s="591" t="s">
        <v>67</v>
      </c>
      <c r="R210" s="139">
        <v>0.81</v>
      </c>
      <c r="S210" s="139">
        <v>0.95</v>
      </c>
      <c r="T210" s="139">
        <v>0.89</v>
      </c>
      <c r="U210" s="140">
        <v>0.95</v>
      </c>
      <c r="V210" s="113">
        <f t="shared" si="226"/>
        <v>6.8473964331289503</v>
      </c>
      <c r="W210" s="8">
        <v>1</v>
      </c>
      <c r="X210" s="8">
        <v>0.8</v>
      </c>
      <c r="Y210" s="111">
        <f t="shared" si="241"/>
        <v>4.4000000000000004</v>
      </c>
      <c r="Z210" s="111">
        <f t="shared" si="242"/>
        <v>5.2040212891780024</v>
      </c>
      <c r="AA210" s="44">
        <f t="shared" si="243"/>
        <v>5.4779171465031604</v>
      </c>
      <c r="AB210" s="133">
        <v>1</v>
      </c>
      <c r="AC210" s="133">
        <v>1</v>
      </c>
      <c r="AD210" s="111">
        <f t="shared" si="253"/>
        <v>5.5</v>
      </c>
      <c r="AE210" s="111">
        <f t="shared" si="254"/>
        <v>6.5050266114725019</v>
      </c>
      <c r="AF210" s="44">
        <f t="shared" ref="AF210:AF218" si="256">IF((AE210&gt;0),AE210/$S210,0)</f>
        <v>6.8473964331289494</v>
      </c>
      <c r="AG210" s="8"/>
      <c r="AH210" s="90"/>
      <c r="AI210" s="110">
        <v>0.8</v>
      </c>
      <c r="AJ210" s="422">
        <f t="shared" si="255"/>
        <v>16</v>
      </c>
      <c r="AK210" s="432">
        <v>11.012021364069016</v>
      </c>
      <c r="AL210" s="777" t="s">
        <v>926</v>
      </c>
      <c r="AM210" s="7"/>
      <c r="AN210" s="316">
        <f t="shared" si="244"/>
        <v>400</v>
      </c>
      <c r="AO210" s="294">
        <f t="shared" si="245"/>
        <v>5.4779171465031604</v>
      </c>
      <c r="AP210" s="294" t="str">
        <f t="shared" si="246"/>
        <v/>
      </c>
      <c r="AQ210" s="292"/>
      <c r="AR210" s="294">
        <f t="shared" si="247"/>
        <v>6.8473964331289494</v>
      </c>
      <c r="AS210" s="294" t="str">
        <f t="shared" si="248"/>
        <v/>
      </c>
      <c r="AT210" s="295">
        <f t="shared" si="249"/>
        <v>14</v>
      </c>
      <c r="AU210" s="295">
        <f t="shared" si="250"/>
        <v>13</v>
      </c>
      <c r="AV210" s="295">
        <f t="shared" si="251"/>
        <v>16</v>
      </c>
      <c r="AW210" s="295"/>
      <c r="AX210" s="292">
        <f t="shared" si="252"/>
        <v>16</v>
      </c>
      <c r="AY210" s="295"/>
      <c r="AZ210" s="295"/>
      <c r="BA210" s="295"/>
      <c r="BB210" s="295"/>
      <c r="BC210" s="295"/>
      <c r="BD210" s="295"/>
      <c r="BE210" s="7"/>
      <c r="BF210" s="7"/>
      <c r="BG210" s="7"/>
    </row>
    <row r="211" spans="1:59" x14ac:dyDescent="0.2">
      <c r="A211" s="733" t="s">
        <v>829</v>
      </c>
      <c r="B211" s="650">
        <v>732</v>
      </c>
      <c r="C211" s="63"/>
      <c r="D211" s="701" t="s">
        <v>490</v>
      </c>
      <c r="E211" s="702" t="s">
        <v>491</v>
      </c>
      <c r="F211" s="589" t="s">
        <v>242</v>
      </c>
      <c r="G211" s="589" t="s">
        <v>28</v>
      </c>
      <c r="H211" s="589" t="s">
        <v>19</v>
      </c>
      <c r="I211" s="589" t="s">
        <v>20</v>
      </c>
      <c r="J211" s="678" t="s">
        <v>272</v>
      </c>
      <c r="K211" s="590" t="s">
        <v>610</v>
      </c>
      <c r="L211" s="589" t="s">
        <v>16</v>
      </c>
      <c r="M211" s="589" t="s">
        <v>67</v>
      </c>
      <c r="N211" s="63">
        <v>400</v>
      </c>
      <c r="O211" s="63">
        <v>5.5</v>
      </c>
      <c r="P211" s="111">
        <f t="shared" si="191"/>
        <v>11.012021364069016</v>
      </c>
      <c r="Q211" s="591" t="s">
        <v>67</v>
      </c>
      <c r="R211" s="139">
        <v>0.81</v>
      </c>
      <c r="S211" s="139">
        <v>0.95</v>
      </c>
      <c r="T211" s="139">
        <v>0.89</v>
      </c>
      <c r="U211" s="140">
        <v>0.95</v>
      </c>
      <c r="V211" s="113">
        <f t="shared" si="226"/>
        <v>6.8473964331289503</v>
      </c>
      <c r="W211" s="8">
        <v>1</v>
      </c>
      <c r="X211" s="8">
        <v>0.8</v>
      </c>
      <c r="Y211" s="111">
        <f t="shared" si="241"/>
        <v>4.4000000000000004</v>
      </c>
      <c r="Z211" s="111">
        <f t="shared" si="242"/>
        <v>5.2040212891780024</v>
      </c>
      <c r="AA211" s="44">
        <f t="shared" si="243"/>
        <v>5.4779171465031604</v>
      </c>
      <c r="AB211" s="133">
        <v>1</v>
      </c>
      <c r="AC211" s="133">
        <v>1</v>
      </c>
      <c r="AD211" s="111">
        <f t="shared" si="253"/>
        <v>5.5</v>
      </c>
      <c r="AE211" s="111">
        <f t="shared" si="254"/>
        <v>6.5050266114725019</v>
      </c>
      <c r="AF211" s="44">
        <f t="shared" si="256"/>
        <v>6.8473964331289494</v>
      </c>
      <c r="AG211" s="8"/>
      <c r="AH211" s="90"/>
      <c r="AI211" s="110">
        <v>0.8</v>
      </c>
      <c r="AJ211" s="422">
        <f t="shared" si="255"/>
        <v>16</v>
      </c>
      <c r="AK211" s="432">
        <v>11.012021364069016</v>
      </c>
      <c r="AL211" s="777" t="s">
        <v>926</v>
      </c>
      <c r="AM211" s="7"/>
      <c r="AN211" s="316">
        <f t="shared" si="244"/>
        <v>400</v>
      </c>
      <c r="AO211" s="294">
        <f t="shared" si="245"/>
        <v>5.4779171465031604</v>
      </c>
      <c r="AP211" s="294" t="str">
        <f t="shared" si="246"/>
        <v/>
      </c>
      <c r="AQ211" s="292"/>
      <c r="AR211" s="294">
        <f t="shared" si="247"/>
        <v>6.8473964331289494</v>
      </c>
      <c r="AS211" s="294" t="str">
        <f t="shared" si="248"/>
        <v/>
      </c>
      <c r="AT211" s="295">
        <f t="shared" si="249"/>
        <v>14</v>
      </c>
      <c r="AU211" s="295">
        <f t="shared" si="250"/>
        <v>13</v>
      </c>
      <c r="AV211" s="295">
        <f t="shared" si="251"/>
        <v>16</v>
      </c>
      <c r="AW211" s="295"/>
      <c r="AX211" s="292">
        <f t="shared" si="252"/>
        <v>16</v>
      </c>
      <c r="AY211" s="295"/>
      <c r="AZ211" s="295"/>
      <c r="BA211" s="295"/>
      <c r="BB211" s="295"/>
      <c r="BC211" s="295"/>
      <c r="BD211" s="295"/>
      <c r="BE211" s="7"/>
      <c r="BF211" s="7"/>
      <c r="BG211" s="7"/>
    </row>
    <row r="212" spans="1:59" s="7" customFormat="1" ht="12.6" customHeight="1" x14ac:dyDescent="0.2">
      <c r="A212" s="733" t="s">
        <v>829</v>
      </c>
      <c r="B212" s="650">
        <v>732</v>
      </c>
      <c r="C212" s="63"/>
      <c r="D212" s="701" t="s">
        <v>761</v>
      </c>
      <c r="E212" s="702" t="s">
        <v>762</v>
      </c>
      <c r="F212" s="699" t="s">
        <v>33</v>
      </c>
      <c r="G212" s="589" t="s">
        <v>28</v>
      </c>
      <c r="H212" s="589" t="s">
        <v>19</v>
      </c>
      <c r="I212" s="589" t="s">
        <v>20</v>
      </c>
      <c r="J212" s="678" t="s">
        <v>272</v>
      </c>
      <c r="K212" s="590" t="s">
        <v>610</v>
      </c>
      <c r="L212" s="589" t="s">
        <v>16</v>
      </c>
      <c r="M212" s="589" t="s">
        <v>67</v>
      </c>
      <c r="N212" s="63">
        <v>400</v>
      </c>
      <c r="O212" s="63">
        <v>5.5</v>
      </c>
      <c r="P212" s="111">
        <f t="shared" si="191"/>
        <v>11.012021364069016</v>
      </c>
      <c r="Q212" s="591" t="s">
        <v>67</v>
      </c>
      <c r="R212" s="139">
        <f>IF($O212&gt;0,VLOOKUP($O212,motoren,2),"")</f>
        <v>0.81</v>
      </c>
      <c r="S212" s="139">
        <f>IF($L212 = "FO",0.95,$R212)</f>
        <v>0.95</v>
      </c>
      <c r="T212" s="139">
        <f>IF($O212&gt;0,VLOOKUP($O212,motoren,3),"")</f>
        <v>0.89</v>
      </c>
      <c r="U212" s="140">
        <f>IF($L212 = "FO",0.95,1)</f>
        <v>0.95</v>
      </c>
      <c r="V212" s="113">
        <f t="shared" si="226"/>
        <v>6.8473964331289503</v>
      </c>
      <c r="W212" s="8">
        <v>1</v>
      </c>
      <c r="X212" s="8">
        <v>0.8</v>
      </c>
      <c r="Y212" s="111">
        <f t="shared" si="241"/>
        <v>4.4000000000000004</v>
      </c>
      <c r="Z212" s="111">
        <f t="shared" si="242"/>
        <v>5.2040212891780024</v>
      </c>
      <c r="AA212" s="44">
        <f t="shared" si="243"/>
        <v>5.4779171465031604</v>
      </c>
      <c r="AB212" s="133">
        <v>1</v>
      </c>
      <c r="AC212" s="133">
        <v>1</v>
      </c>
      <c r="AD212" s="111">
        <f t="shared" si="253"/>
        <v>5.5</v>
      </c>
      <c r="AE212" s="111">
        <f>IF(($O212&gt;0),($O212*AC212*AB212)/($T212*$U212),0)</f>
        <v>6.5050266114725019</v>
      </c>
      <c r="AF212" s="44">
        <f>IF((AE212&gt;0),AE212/$S212,0)</f>
        <v>6.8473964331289494</v>
      </c>
      <c r="AG212" s="8"/>
      <c r="AH212" s="90"/>
      <c r="AI212" s="110">
        <v>0.8</v>
      </c>
      <c r="AJ212" s="422">
        <f t="shared" si="255"/>
        <v>16</v>
      </c>
      <c r="AK212" s="432">
        <f>IF(P212&gt;0,P212,"")</f>
        <v>11.012021364069016</v>
      </c>
      <c r="AL212" s="777" t="s">
        <v>926</v>
      </c>
      <c r="AN212" s="316">
        <f t="shared" si="244"/>
        <v>400</v>
      </c>
      <c r="AO212" s="294">
        <f t="shared" si="245"/>
        <v>5.4779171465031604</v>
      </c>
      <c r="AP212" s="294" t="str">
        <f t="shared" si="246"/>
        <v/>
      </c>
      <c r="AQ212" s="292"/>
      <c r="AR212" s="294">
        <f t="shared" si="247"/>
        <v>6.8473964331289494</v>
      </c>
      <c r="AS212" s="294" t="str">
        <f t="shared" si="248"/>
        <v/>
      </c>
      <c r="AT212" s="295">
        <f t="shared" si="249"/>
        <v>14</v>
      </c>
      <c r="AU212" s="295">
        <f t="shared" si="250"/>
        <v>13</v>
      </c>
      <c r="AV212" s="295">
        <f t="shared" si="251"/>
        <v>16</v>
      </c>
      <c r="AW212" s="295"/>
      <c r="AX212" s="292">
        <f t="shared" si="252"/>
        <v>16</v>
      </c>
      <c r="AY212" s="295"/>
      <c r="AZ212" s="295"/>
      <c r="BA212" s="295"/>
      <c r="BB212" s="295"/>
      <c r="BC212" s="295"/>
      <c r="BD212" s="295"/>
    </row>
    <row r="213" spans="1:59" s="7" customFormat="1" ht="12.6" customHeight="1" x14ac:dyDescent="0.2">
      <c r="A213" s="733" t="s">
        <v>829</v>
      </c>
      <c r="B213" s="710">
        <v>732</v>
      </c>
      <c r="C213" s="6"/>
      <c r="D213" s="701" t="s">
        <v>764</v>
      </c>
      <c r="E213" s="702" t="s">
        <v>763</v>
      </c>
      <c r="F213" s="699" t="s">
        <v>33</v>
      </c>
      <c r="G213" s="589" t="s">
        <v>28</v>
      </c>
      <c r="H213" s="589" t="s">
        <v>19</v>
      </c>
      <c r="I213" s="589" t="s">
        <v>20</v>
      </c>
      <c r="J213" s="678" t="s">
        <v>272</v>
      </c>
      <c r="K213" s="590" t="s">
        <v>610</v>
      </c>
      <c r="L213" s="589" t="s">
        <v>16</v>
      </c>
      <c r="M213" s="589" t="s">
        <v>67</v>
      </c>
      <c r="N213" s="63">
        <v>400</v>
      </c>
      <c r="O213" s="63">
        <v>5.5</v>
      </c>
      <c r="P213" s="111">
        <f t="shared" si="191"/>
        <v>11.012021364069016</v>
      </c>
      <c r="Q213" s="591" t="s">
        <v>67</v>
      </c>
      <c r="R213" s="139">
        <f>IF($O213&gt;0,VLOOKUP($O213,motoren,2),"")</f>
        <v>0.81</v>
      </c>
      <c r="S213" s="139">
        <f>IF($L213 = "FO",0.95,$R213)</f>
        <v>0.95</v>
      </c>
      <c r="T213" s="139">
        <f>IF($O213&gt;0,VLOOKUP($O213,motoren,3),"")</f>
        <v>0.89</v>
      </c>
      <c r="U213" s="140">
        <f>IF($L213 = "FO",0.95,1)</f>
        <v>0.95</v>
      </c>
      <c r="V213" s="113">
        <f t="shared" si="226"/>
        <v>6.8473964331289503</v>
      </c>
      <c r="W213" s="8">
        <v>1</v>
      </c>
      <c r="X213" s="8">
        <v>0.8</v>
      </c>
      <c r="Y213" s="111">
        <f t="shared" si="241"/>
        <v>4.4000000000000004</v>
      </c>
      <c r="Z213" s="111">
        <f t="shared" si="242"/>
        <v>5.2040212891780024</v>
      </c>
      <c r="AA213" s="44">
        <f t="shared" si="243"/>
        <v>5.4779171465031604</v>
      </c>
      <c r="AB213" s="133">
        <v>1</v>
      </c>
      <c r="AC213" s="133">
        <v>1</v>
      </c>
      <c r="AD213" s="111">
        <f t="shared" si="253"/>
        <v>5.5</v>
      </c>
      <c r="AE213" s="111">
        <f>IF(($O213&gt;0),($O213*AC213*AB213)/($T213*$U213),0)</f>
        <v>6.5050266114725019</v>
      </c>
      <c r="AF213" s="44">
        <f>IF((AE213&gt;0),AE213/$S213,0)</f>
        <v>6.8473964331289494</v>
      </c>
      <c r="AG213" s="8"/>
      <c r="AH213" s="90"/>
      <c r="AI213" s="110">
        <v>0.8</v>
      </c>
      <c r="AJ213" s="422">
        <f t="shared" si="255"/>
        <v>16</v>
      </c>
      <c r="AK213" s="432">
        <f>IF(P213&gt;0,P213,"")</f>
        <v>11.012021364069016</v>
      </c>
      <c r="AL213" s="777" t="s">
        <v>926</v>
      </c>
      <c r="AN213" s="316">
        <f t="shared" si="244"/>
        <v>400</v>
      </c>
      <c r="AO213" s="294">
        <f t="shared" si="245"/>
        <v>5.4779171465031604</v>
      </c>
      <c r="AP213" s="294" t="str">
        <f t="shared" si="246"/>
        <v/>
      </c>
      <c r="AQ213" s="292"/>
      <c r="AR213" s="294">
        <f t="shared" si="247"/>
        <v>6.8473964331289494</v>
      </c>
      <c r="AS213" s="294" t="str">
        <f t="shared" si="248"/>
        <v/>
      </c>
      <c r="AT213" s="295">
        <f t="shared" si="249"/>
        <v>14</v>
      </c>
      <c r="AU213" s="295">
        <f t="shared" si="250"/>
        <v>13</v>
      </c>
      <c r="AV213" s="295">
        <f t="shared" si="251"/>
        <v>16</v>
      </c>
      <c r="AW213" s="295"/>
      <c r="AX213" s="292">
        <f t="shared" si="252"/>
        <v>16</v>
      </c>
      <c r="AY213" s="295"/>
      <c r="AZ213" s="295"/>
      <c r="BA213" s="295"/>
      <c r="BB213" s="295"/>
      <c r="BC213" s="295"/>
      <c r="BD213" s="295"/>
    </row>
    <row r="214" spans="1:59" x14ac:dyDescent="0.2">
      <c r="A214" s="733" t="s">
        <v>829</v>
      </c>
      <c r="B214" s="710">
        <v>732</v>
      </c>
      <c r="D214" s="701" t="s">
        <v>320</v>
      </c>
      <c r="E214" s="702" t="s">
        <v>831</v>
      </c>
      <c r="F214" s="589" t="s">
        <v>242</v>
      </c>
      <c r="G214" s="589" t="s">
        <v>28</v>
      </c>
      <c r="H214" s="589" t="s">
        <v>19</v>
      </c>
      <c r="I214" s="589" t="s">
        <v>20</v>
      </c>
      <c r="J214" s="589" t="s">
        <v>282</v>
      </c>
      <c r="K214" s="590" t="s">
        <v>610</v>
      </c>
      <c r="L214" s="589" t="s">
        <v>16</v>
      </c>
      <c r="M214" s="589" t="s">
        <v>67</v>
      </c>
      <c r="N214" s="63">
        <v>400</v>
      </c>
      <c r="O214" s="63">
        <v>10</v>
      </c>
      <c r="P214" s="111">
        <f t="shared" si="191"/>
        <v>19.954594348002495</v>
      </c>
      <c r="Q214" s="591" t="s">
        <v>67</v>
      </c>
      <c r="R214" s="139">
        <v>0.81</v>
      </c>
      <c r="S214" s="139">
        <v>0.95</v>
      </c>
      <c r="T214" s="139">
        <v>0.89300000000000002</v>
      </c>
      <c r="U214" s="140">
        <v>0.95</v>
      </c>
      <c r="V214" s="113">
        <f t="shared" si="226"/>
        <v>12.407987021245576</v>
      </c>
      <c r="W214" s="8">
        <v>1</v>
      </c>
      <c r="X214" s="8">
        <v>0.8</v>
      </c>
      <c r="Y214" s="111">
        <f t="shared" si="241"/>
        <v>8</v>
      </c>
      <c r="Z214" s="111">
        <f t="shared" si="242"/>
        <v>9.4300701361466377</v>
      </c>
      <c r="AA214" s="44">
        <f t="shared" si="243"/>
        <v>9.9263896169964614</v>
      </c>
      <c r="AB214" s="133">
        <v>1</v>
      </c>
      <c r="AC214" s="133">
        <v>1</v>
      </c>
      <c r="AD214" s="111">
        <f t="shared" si="253"/>
        <v>10</v>
      </c>
      <c r="AE214" s="111">
        <f t="shared" si="254"/>
        <v>11.787587670183298</v>
      </c>
      <c r="AF214" s="44">
        <f t="shared" si="256"/>
        <v>12.407987021245576</v>
      </c>
      <c r="AG214" s="8"/>
      <c r="AH214" s="90"/>
      <c r="AI214" s="110">
        <v>0.8</v>
      </c>
      <c r="AJ214" s="422">
        <f t="shared" si="255"/>
        <v>25</v>
      </c>
      <c r="AK214" s="432">
        <v>19.954594348002495</v>
      </c>
      <c r="AL214" s="777" t="s">
        <v>926</v>
      </c>
      <c r="AM214" s="7"/>
      <c r="AN214" s="316">
        <f t="shared" si="244"/>
        <v>400</v>
      </c>
      <c r="AO214" s="294">
        <f t="shared" si="245"/>
        <v>9.9263896169964614</v>
      </c>
      <c r="AP214" s="294" t="str">
        <f t="shared" si="246"/>
        <v/>
      </c>
      <c r="AQ214" s="292"/>
      <c r="AR214" s="294">
        <f t="shared" si="247"/>
        <v>12.407987021245576</v>
      </c>
      <c r="AS214" s="294" t="str">
        <f t="shared" si="248"/>
        <v/>
      </c>
      <c r="AT214" s="295">
        <f t="shared" si="249"/>
        <v>25</v>
      </c>
      <c r="AU214" s="295">
        <f t="shared" si="250"/>
        <v>25</v>
      </c>
      <c r="AV214" s="295">
        <f t="shared" si="251"/>
        <v>32</v>
      </c>
      <c r="AW214" s="295"/>
      <c r="AX214" s="292">
        <f t="shared" si="252"/>
        <v>25</v>
      </c>
      <c r="AY214" s="295"/>
      <c r="AZ214" s="295"/>
      <c r="BA214" s="295"/>
      <c r="BB214" s="295"/>
      <c r="BC214" s="295"/>
      <c r="BD214" s="295"/>
      <c r="BE214" s="7"/>
      <c r="BF214" s="7"/>
      <c r="BG214" s="7"/>
    </row>
    <row r="215" spans="1:59" x14ac:dyDescent="0.2">
      <c r="B215" s="710"/>
      <c r="D215" s="701"/>
      <c r="E215" s="702"/>
      <c r="F215" s="589"/>
      <c r="G215" s="589"/>
      <c r="H215" s="589"/>
      <c r="I215" s="589"/>
      <c r="J215" s="589"/>
      <c r="K215" s="590"/>
      <c r="L215" s="589"/>
      <c r="M215" s="63"/>
      <c r="N215" s="63"/>
      <c r="O215" s="63"/>
      <c r="P215" s="111"/>
      <c r="Q215" s="591"/>
      <c r="R215" s="139"/>
      <c r="S215" s="139"/>
      <c r="T215" s="139"/>
      <c r="U215" s="140"/>
      <c r="V215" s="113"/>
      <c r="W215" s="8"/>
      <c r="X215" s="8"/>
      <c r="Y215" s="111"/>
      <c r="Z215" s="111"/>
      <c r="AA215" s="44"/>
      <c r="AB215" s="133"/>
      <c r="AC215" s="133"/>
      <c r="AD215" s="111"/>
      <c r="AE215" s="111"/>
      <c r="AF215" s="44" t="s">
        <v>11</v>
      </c>
      <c r="AG215" s="8"/>
      <c r="AH215" s="90"/>
      <c r="AI215" s="110"/>
      <c r="AJ215" s="422"/>
      <c r="AK215" s="432"/>
      <c r="AL215" s="285"/>
      <c r="AM215" s="7"/>
      <c r="AN215" s="316"/>
      <c r="AO215" s="294"/>
      <c r="AP215" s="294"/>
      <c r="AQ215" s="292"/>
      <c r="AR215" s="294"/>
      <c r="AS215" s="294"/>
      <c r="AT215" s="295"/>
      <c r="AU215" s="295"/>
      <c r="AV215" s="295"/>
      <c r="AW215" s="295"/>
      <c r="AX215" s="292"/>
      <c r="AY215" s="295"/>
      <c r="AZ215" s="295"/>
      <c r="BA215" s="295"/>
      <c r="BB215" s="295"/>
      <c r="BC215" s="295"/>
      <c r="BD215" s="295"/>
      <c r="BE215" s="7"/>
      <c r="BF215" s="7"/>
      <c r="BG215" s="7"/>
    </row>
    <row r="216" spans="1:59" x14ac:dyDescent="0.2">
      <c r="A216" s="733" t="s">
        <v>829</v>
      </c>
      <c r="B216" s="710">
        <v>740</v>
      </c>
      <c r="D216" s="701" t="s">
        <v>237</v>
      </c>
      <c r="E216" s="702" t="s">
        <v>679</v>
      </c>
      <c r="F216" s="699" t="s">
        <v>244</v>
      </c>
      <c r="G216" s="589" t="s">
        <v>28</v>
      </c>
      <c r="H216" s="589" t="s">
        <v>19</v>
      </c>
      <c r="I216" s="589" t="s">
        <v>20</v>
      </c>
      <c r="J216" s="589" t="s">
        <v>282</v>
      </c>
      <c r="K216" s="590" t="s">
        <v>610</v>
      </c>
      <c r="L216" s="63" t="s">
        <v>13</v>
      </c>
      <c r="M216" s="678" t="s">
        <v>272</v>
      </c>
      <c r="N216" s="63">
        <v>400</v>
      </c>
      <c r="O216" s="63">
        <v>0.37</v>
      </c>
      <c r="P216" s="111">
        <f t="shared" si="191"/>
        <v>1.0104612862340192</v>
      </c>
      <c r="Q216" s="755" t="s">
        <v>272</v>
      </c>
      <c r="R216" s="139">
        <v>0.73</v>
      </c>
      <c r="S216" s="139">
        <v>0.73</v>
      </c>
      <c r="T216" s="139">
        <v>0.72399999999999998</v>
      </c>
      <c r="U216" s="140">
        <v>1</v>
      </c>
      <c r="V216" s="113">
        <f t="shared" si="226"/>
        <v>0.7000681147354878</v>
      </c>
      <c r="W216" s="8">
        <v>1</v>
      </c>
      <c r="X216" s="8">
        <v>0.8</v>
      </c>
      <c r="Y216" s="111">
        <f>IF(($O216&gt;0)*(X216&gt;0),$O216*X216,0)</f>
        <v>0.29599999999999999</v>
      </c>
      <c r="Z216" s="111">
        <f>IF(($O216&gt;0),($O216*X216*W216)/($T216*$U216),0)</f>
        <v>0.40883977900552487</v>
      </c>
      <c r="AA216" s="44">
        <f>IF((Z216&gt;0),Z216/$S216,0)</f>
        <v>0.56005449178839029</v>
      </c>
      <c r="AB216" s="133">
        <v>1</v>
      </c>
      <c r="AC216" s="133">
        <v>1</v>
      </c>
      <c r="AD216" s="111">
        <f>IF(($O216&gt;0)*(AC216&gt;0),$O216*AC216,0)</f>
        <v>0.37</v>
      </c>
      <c r="AE216" s="111">
        <f t="shared" si="254"/>
        <v>0.51104972375690605</v>
      </c>
      <c r="AF216" s="44">
        <f t="shared" si="256"/>
        <v>0.7000681147354878</v>
      </c>
      <c r="AG216" s="8"/>
      <c r="AH216" s="90"/>
      <c r="AI216" s="110">
        <v>0.8</v>
      </c>
      <c r="AJ216" s="422">
        <v>1</v>
      </c>
      <c r="AK216" s="432">
        <v>1.0104612862340192</v>
      </c>
      <c r="AL216" s="285"/>
      <c r="AM216" s="7"/>
      <c r="AN216" s="316">
        <f>IF($N216&gt;0,$N216,"")</f>
        <v>400</v>
      </c>
      <c r="AO216" s="294">
        <f>IF($N216=400,$AA216,"")</f>
        <v>0.56005449178839029</v>
      </c>
      <c r="AP216" s="294" t="str">
        <f>IF($N216=230,$AA216,"")</f>
        <v/>
      </c>
      <c r="AQ216" s="292"/>
      <c r="AR216" s="294">
        <f>IF($N216=400,$AF216,"")</f>
        <v>0.7000681147354878</v>
      </c>
      <c r="AS216" s="294" t="str">
        <f>IF($N216=230,$AF216,"")</f>
        <v/>
      </c>
      <c r="AT216" s="295">
        <f>CEILING((P216/AI216),1)</f>
        <v>2</v>
      </c>
      <c r="AU216" s="295">
        <f>IF($AT216&gt;0,VLOOKUP($AT216,automaatkeuze,1),"")</f>
        <v>2</v>
      </c>
      <c r="AV216" s="295">
        <f>IF($AT216&gt;0,VLOOKUP($AT216,automaatkeuze,3),"")</f>
        <v>3</v>
      </c>
      <c r="AW216" s="295"/>
      <c r="AX216" s="292">
        <f>IF(AT216&gt;AU216,AV216,AU216)</f>
        <v>2</v>
      </c>
      <c r="AY216" s="295"/>
      <c r="AZ216" s="295"/>
      <c r="BA216" s="295"/>
      <c r="BB216" s="295"/>
      <c r="BC216" s="295"/>
      <c r="BD216" s="295"/>
      <c r="BE216" s="7"/>
      <c r="BF216" s="7"/>
      <c r="BG216" s="7"/>
    </row>
    <row r="217" spans="1:59" x14ac:dyDescent="0.2">
      <c r="A217" s="733" t="s">
        <v>829</v>
      </c>
      <c r="B217" s="710">
        <v>740</v>
      </c>
      <c r="D217" s="701" t="s">
        <v>239</v>
      </c>
      <c r="E217" s="702" t="s">
        <v>224</v>
      </c>
      <c r="F217" s="699" t="s">
        <v>246</v>
      </c>
      <c r="G217" s="589" t="s">
        <v>28</v>
      </c>
      <c r="H217" s="589" t="s">
        <v>19</v>
      </c>
      <c r="I217" s="589" t="s">
        <v>20</v>
      </c>
      <c r="J217" s="589" t="s">
        <v>282</v>
      </c>
      <c r="K217" s="590" t="s">
        <v>610</v>
      </c>
      <c r="L217" s="63" t="s">
        <v>16</v>
      </c>
      <c r="M217" s="589" t="s">
        <v>67</v>
      </c>
      <c r="N217" s="63">
        <v>400</v>
      </c>
      <c r="O217" s="63">
        <v>11</v>
      </c>
      <c r="P217" s="111">
        <f t="shared" si="191"/>
        <v>21.207400425713555</v>
      </c>
      <c r="Q217" s="591" t="s">
        <v>67</v>
      </c>
      <c r="R217" s="139">
        <v>0.83</v>
      </c>
      <c r="S217" s="139">
        <v>0.95</v>
      </c>
      <c r="T217" s="139">
        <v>0.90200000000000002</v>
      </c>
      <c r="U217" s="140">
        <v>0.95</v>
      </c>
      <c r="V217" s="113">
        <f t="shared" si="226"/>
        <v>13.512600499966219</v>
      </c>
      <c r="W217" s="8">
        <v>1</v>
      </c>
      <c r="X217" s="8">
        <v>0.8</v>
      </c>
      <c r="Y217" s="111">
        <f>IF(($O217&gt;0)*(X217&gt;0),$O217*X217,0)</f>
        <v>8.8000000000000007</v>
      </c>
      <c r="Z217" s="111">
        <f>IF(($O217&gt;0),($O217*X217*W217)/($T217*$U217),0)</f>
        <v>10.269576379974326</v>
      </c>
      <c r="AA217" s="44">
        <f>IF((Z217&gt;0),Z217/$S217,0)</f>
        <v>10.810080399972975</v>
      </c>
      <c r="AB217" s="133">
        <v>1</v>
      </c>
      <c r="AC217" s="133">
        <v>1</v>
      </c>
      <c r="AD217" s="111">
        <f>IF(($O217&gt;0)*(AC217&gt;0),$O217*AC217,0)</f>
        <v>11</v>
      </c>
      <c r="AE217" s="111">
        <f t="shared" si="254"/>
        <v>12.836970474967908</v>
      </c>
      <c r="AF217" s="44">
        <f t="shared" si="256"/>
        <v>13.512600499966219</v>
      </c>
      <c r="AG217" s="8"/>
      <c r="AH217" s="90"/>
      <c r="AI217" s="110">
        <v>0.8</v>
      </c>
      <c r="AJ217" s="422">
        <v>1</v>
      </c>
      <c r="AK217" s="432">
        <v>21.207400425713555</v>
      </c>
      <c r="AL217" s="777" t="s">
        <v>926</v>
      </c>
      <c r="AM217" s="7"/>
      <c r="AN217" s="316">
        <f>IF($N217&gt;0,$N217,"")</f>
        <v>400</v>
      </c>
      <c r="AO217" s="294">
        <f>IF($N217=400,$AA217,"")</f>
        <v>10.810080399972975</v>
      </c>
      <c r="AP217" s="294" t="str">
        <f>IF($N217=230,$AA217,"")</f>
        <v/>
      </c>
      <c r="AQ217" s="292"/>
      <c r="AR217" s="294">
        <f>IF($N217=400,$AF217,"")</f>
        <v>13.512600499966219</v>
      </c>
      <c r="AS217" s="294" t="str">
        <f>IF($N217=230,$AF217,"")</f>
        <v/>
      </c>
      <c r="AT217" s="295">
        <f>CEILING((P217/AI217),1)</f>
        <v>27</v>
      </c>
      <c r="AU217" s="295">
        <f>IF($AT217&gt;0,VLOOKUP($AT217,automaatkeuze,1),"")</f>
        <v>25</v>
      </c>
      <c r="AV217" s="295">
        <f>IF($AT217&gt;0,VLOOKUP($AT217,automaatkeuze,3),"")</f>
        <v>32</v>
      </c>
      <c r="AW217" s="295"/>
      <c r="AX217" s="292">
        <f>IF(AT217&gt;AU217,AV217,AU217)</f>
        <v>32</v>
      </c>
      <c r="AY217" s="295"/>
      <c r="AZ217" s="295"/>
      <c r="BA217" s="295"/>
      <c r="BB217" s="295"/>
      <c r="BC217" s="295"/>
      <c r="BD217" s="295"/>
      <c r="BE217" s="7"/>
      <c r="BF217" s="7"/>
      <c r="BG217" s="7"/>
    </row>
    <row r="218" spans="1:59" x14ac:dyDescent="0.2">
      <c r="A218" s="733" t="s">
        <v>829</v>
      </c>
      <c r="B218" s="710">
        <v>740</v>
      </c>
      <c r="D218" s="701" t="s">
        <v>325</v>
      </c>
      <c r="E218" s="702" t="s">
        <v>933</v>
      </c>
      <c r="F218" s="699" t="s">
        <v>246</v>
      </c>
      <c r="G218" s="589" t="s">
        <v>28</v>
      </c>
      <c r="H218" s="589" t="s">
        <v>19</v>
      </c>
      <c r="I218" s="589" t="s">
        <v>20</v>
      </c>
      <c r="J218" s="589" t="s">
        <v>282</v>
      </c>
      <c r="K218" s="590" t="s">
        <v>610</v>
      </c>
      <c r="L218" s="63" t="s">
        <v>13</v>
      </c>
      <c r="M218" s="678" t="s">
        <v>272</v>
      </c>
      <c r="N218" s="63">
        <v>230</v>
      </c>
      <c r="O218" s="63">
        <v>0.09</v>
      </c>
      <c r="P218" s="111">
        <f t="shared" si="191"/>
        <v>0.93167701863354047</v>
      </c>
      <c r="Q218" s="755" t="s">
        <v>272</v>
      </c>
      <c r="R218" s="139">
        <v>0.7</v>
      </c>
      <c r="S218" s="139">
        <v>0.7</v>
      </c>
      <c r="T218" s="139">
        <v>0.6</v>
      </c>
      <c r="U218" s="140">
        <v>1</v>
      </c>
      <c r="V218" s="113">
        <f t="shared" si="226"/>
        <v>0.21428571428571427</v>
      </c>
      <c r="W218" s="8">
        <v>1</v>
      </c>
      <c r="X218" s="8">
        <v>0.8</v>
      </c>
      <c r="Y218" s="111">
        <f>IF(($O218&gt;0)*(X218&gt;0),$O218*X218,0)</f>
        <v>7.1999999999999995E-2</v>
      </c>
      <c r="Z218" s="111">
        <f>IF(($O218&gt;0),($O218*X218*W218)/($T218*$U218),0)</f>
        <v>0.12</v>
      </c>
      <c r="AA218" s="44">
        <f>IF((Z218&gt;0),Z218/$S218,0)</f>
        <v>0.17142857142857143</v>
      </c>
      <c r="AB218" s="133">
        <v>1</v>
      </c>
      <c r="AC218" s="133">
        <v>1</v>
      </c>
      <c r="AD218" s="111">
        <f>IF(($O218&gt;0)*(AC218&gt;0),$O218*AC218,0)</f>
        <v>0.09</v>
      </c>
      <c r="AE218" s="111">
        <v>0.15</v>
      </c>
      <c r="AF218" s="44">
        <f t="shared" si="256"/>
        <v>0.2142857142857143</v>
      </c>
      <c r="AG218" s="8"/>
      <c r="AH218" s="90"/>
      <c r="AI218" s="110">
        <v>0.8</v>
      </c>
      <c r="AJ218" s="422">
        <v>1</v>
      </c>
      <c r="AK218" s="432">
        <v>0.93167701863354047</v>
      </c>
      <c r="AL218" s="285"/>
      <c r="AM218" s="7"/>
      <c r="AN218" s="316">
        <f>IF($N218&gt;0,$N218,"")</f>
        <v>230</v>
      </c>
      <c r="AO218" s="294" t="str">
        <f>IF($N218=400,$AA218,"")</f>
        <v/>
      </c>
      <c r="AP218" s="294">
        <f>IF($N218=230,$AA218,"")</f>
        <v>0.17142857142857143</v>
      </c>
      <c r="AQ218" s="292"/>
      <c r="AR218" s="294" t="str">
        <f>IF($N218=400,$AF218,"")</f>
        <v/>
      </c>
      <c r="AS218" s="294">
        <f>IF($N218=230,$AF218,"")</f>
        <v>0.2142857142857143</v>
      </c>
      <c r="AT218" s="295">
        <f>CEILING((P218/AI218),1)</f>
        <v>2</v>
      </c>
      <c r="AU218" s="295">
        <f>IF($AT218&gt;0,VLOOKUP($AT218,automaatkeuze,1),"")</f>
        <v>2</v>
      </c>
      <c r="AV218" s="295">
        <f>IF($AT218&gt;0,VLOOKUP($AT218,automaatkeuze,3),"")</f>
        <v>3</v>
      </c>
      <c r="AW218" s="295"/>
      <c r="AX218" s="292">
        <f>IF(AT218&gt;AU218,AV218,AU218)</f>
        <v>2</v>
      </c>
      <c r="AY218" s="295"/>
      <c r="AZ218" s="295"/>
      <c r="BA218" s="295"/>
      <c r="BB218" s="295"/>
      <c r="BC218" s="295"/>
      <c r="BD218" s="295"/>
      <c r="BE218" s="7"/>
      <c r="BF218" s="7"/>
      <c r="BG218" s="7"/>
    </row>
    <row r="219" spans="1:59" x14ac:dyDescent="0.2">
      <c r="A219" s="733" t="s">
        <v>829</v>
      </c>
      <c r="B219" s="776">
        <v>740</v>
      </c>
      <c r="D219" s="701" t="s">
        <v>935</v>
      </c>
      <c r="E219" s="702" t="s">
        <v>934</v>
      </c>
      <c r="F219" s="699" t="s">
        <v>246</v>
      </c>
      <c r="G219" s="589" t="s">
        <v>28</v>
      </c>
      <c r="H219" s="589" t="s">
        <v>19</v>
      </c>
      <c r="I219" s="589" t="s">
        <v>20</v>
      </c>
      <c r="J219" s="589" t="s">
        <v>282</v>
      </c>
      <c r="K219" s="590" t="s">
        <v>610</v>
      </c>
      <c r="L219" s="63" t="s">
        <v>13</v>
      </c>
      <c r="M219" s="678" t="s">
        <v>272</v>
      </c>
      <c r="N219" s="63">
        <v>230</v>
      </c>
      <c r="O219" s="63">
        <v>0.09</v>
      </c>
      <c r="P219" s="111">
        <f t="shared" ref="P219" si="257">IF(N219=400,O219*1000/(400*SQRT(3)*R219*T219),IF(N219=230,O219*1000/(230*R219*T219),"???"))</f>
        <v>0.93167701863354047</v>
      </c>
      <c r="Q219" s="755" t="s">
        <v>272</v>
      </c>
      <c r="R219" s="139">
        <v>0.7</v>
      </c>
      <c r="S219" s="139">
        <v>0.7</v>
      </c>
      <c r="T219" s="139">
        <v>0.6</v>
      </c>
      <c r="U219" s="140">
        <v>1</v>
      </c>
      <c r="V219" s="113">
        <f t="shared" si="226"/>
        <v>0.21428571428571427</v>
      </c>
      <c r="W219" s="8">
        <v>1</v>
      </c>
      <c r="X219" s="8">
        <v>0.8</v>
      </c>
      <c r="Y219" s="111">
        <f>IF(($O219&gt;0)*(X219&gt;0),$O219*X219,0)</f>
        <v>7.1999999999999995E-2</v>
      </c>
      <c r="Z219" s="111">
        <f>IF(($O219&gt;0),($O219*X219*W219)/($T219*$U219),0)</f>
        <v>0.12</v>
      </c>
      <c r="AA219" s="44">
        <f>IF((Z219&gt;0),Z219/$S219,0)</f>
        <v>0.17142857142857143</v>
      </c>
      <c r="AB219" s="133">
        <v>1</v>
      </c>
      <c r="AC219" s="133">
        <v>1</v>
      </c>
      <c r="AD219" s="111">
        <f>IF(($O219&gt;0)*(AC219&gt;0),$O219*AC219,0)</f>
        <v>0.09</v>
      </c>
      <c r="AE219" s="111">
        <v>0.15</v>
      </c>
      <c r="AF219" s="44">
        <f t="shared" ref="AF219" si="258">IF((AE219&gt;0),AE219/$S219,0)</f>
        <v>0.2142857142857143</v>
      </c>
      <c r="AG219" s="8"/>
      <c r="AH219" s="90"/>
      <c r="AI219" s="110">
        <v>0.8</v>
      </c>
      <c r="AJ219" s="422">
        <v>1</v>
      </c>
      <c r="AK219" s="432">
        <v>0.93167701863354047</v>
      </c>
      <c r="AL219" s="285"/>
      <c r="AM219" s="7"/>
      <c r="AN219" s="316">
        <f>IF($N219&gt;0,$N219,"")</f>
        <v>230</v>
      </c>
      <c r="AO219" s="294" t="str">
        <f>IF($N219=400,$AA219,"")</f>
        <v/>
      </c>
      <c r="AP219" s="294">
        <f>IF($N219=230,$AA219,"")</f>
        <v>0.17142857142857143</v>
      </c>
      <c r="AQ219" s="292"/>
      <c r="AR219" s="294" t="str">
        <f>IF($N219=400,$AF219,"")</f>
        <v/>
      </c>
      <c r="AS219" s="294">
        <f>IF($N219=230,$AF219,"")</f>
        <v>0.2142857142857143</v>
      </c>
      <c r="AT219" s="295">
        <f>CEILING((P219/AI219),1)</f>
        <v>2</v>
      </c>
      <c r="AU219" s="295">
        <f>IF($AT219&gt;0,VLOOKUP($AT219,automaatkeuze,1),"")</f>
        <v>2</v>
      </c>
      <c r="AV219" s="295">
        <f>IF($AT219&gt;0,VLOOKUP($AT219,automaatkeuze,3),"")</f>
        <v>3</v>
      </c>
      <c r="AW219" s="295"/>
      <c r="AX219" s="292">
        <f>IF(AT219&gt;AU219,AV219,AU219)</f>
        <v>2</v>
      </c>
      <c r="AY219" s="295"/>
      <c r="AZ219" s="295"/>
      <c r="BA219" s="295"/>
      <c r="BB219" s="295"/>
      <c r="BC219" s="295"/>
      <c r="BD219" s="295"/>
      <c r="BE219" s="7"/>
      <c r="BF219" s="7"/>
      <c r="BG219" s="7"/>
    </row>
    <row r="220" spans="1:59" x14ac:dyDescent="0.2">
      <c r="B220" s="653"/>
      <c r="C220" s="3"/>
      <c r="D220" s="50"/>
      <c r="E220" s="620"/>
      <c r="F220" s="589"/>
      <c r="G220" s="589"/>
      <c r="H220" s="589"/>
      <c r="I220" s="589"/>
      <c r="J220" s="589"/>
      <c r="K220" s="590"/>
      <c r="L220" s="589"/>
      <c r="M220" s="63"/>
      <c r="N220" s="63"/>
      <c r="O220" s="63"/>
      <c r="P220" s="111"/>
      <c r="Q220" s="591"/>
      <c r="R220" s="139"/>
      <c r="S220" s="139"/>
      <c r="T220" s="139"/>
      <c r="U220" s="140"/>
      <c r="V220" s="113"/>
      <c r="W220" s="8"/>
      <c r="X220" s="8"/>
      <c r="Y220" s="111"/>
      <c r="Z220" s="111"/>
      <c r="AA220" s="44"/>
      <c r="AB220" s="133"/>
      <c r="AC220" s="133"/>
      <c r="AD220" s="111"/>
      <c r="AE220" s="111"/>
      <c r="AF220" s="44"/>
      <c r="AG220" s="657"/>
      <c r="AH220" s="89"/>
      <c r="AI220" s="84"/>
      <c r="AJ220" s="423"/>
      <c r="AK220" s="433"/>
      <c r="AL220" s="285"/>
      <c r="AM220" s="7"/>
      <c r="AN220" s="316"/>
      <c r="AO220" s="294"/>
      <c r="AP220" s="294"/>
      <c r="AQ220" s="292"/>
      <c r="AR220" s="294"/>
      <c r="AS220" s="294"/>
      <c r="AT220" s="295"/>
      <c r="AU220" s="295"/>
      <c r="AV220" s="295"/>
      <c r="AW220" s="295"/>
      <c r="AX220" s="292"/>
      <c r="AY220" s="295"/>
      <c r="AZ220" s="295"/>
      <c r="BA220" s="295"/>
      <c r="BB220" s="295"/>
      <c r="BC220" s="295"/>
      <c r="BD220" s="295"/>
      <c r="BE220" s="7"/>
      <c r="BF220" s="7"/>
      <c r="BG220" s="7"/>
    </row>
    <row r="221" spans="1:59" s="7" customFormat="1" ht="15" x14ac:dyDescent="0.2">
      <c r="A221" s="2"/>
      <c r="B221" s="655"/>
      <c r="C221" s="713"/>
      <c r="D221" s="714" t="s">
        <v>702</v>
      </c>
      <c r="E221" s="715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72"/>
      <c r="R221" s="15"/>
      <c r="S221" s="15"/>
      <c r="T221" s="16"/>
      <c r="U221" s="16"/>
      <c r="V221" s="43"/>
      <c r="W221" s="12"/>
      <c r="X221" s="12"/>
      <c r="Y221" s="37"/>
      <c r="Z221" s="37"/>
      <c r="AA221" s="38"/>
      <c r="AB221" s="41"/>
      <c r="AC221" s="41"/>
      <c r="AD221" s="37"/>
      <c r="AE221" s="37"/>
      <c r="AF221" s="38"/>
      <c r="AG221" s="8"/>
      <c r="AH221" s="90"/>
      <c r="AI221" s="110"/>
      <c r="AJ221" s="77"/>
      <c r="AK221" s="323"/>
      <c r="AL221" s="285"/>
      <c r="AN221" s="316" t="str">
        <f>IF($N221&gt;0,$N221,"")</f>
        <v/>
      </c>
      <c r="AO221" s="294" t="str">
        <f>IF($N221=400,$AA221,"")</f>
        <v/>
      </c>
      <c r="AP221" s="294" t="str">
        <f>IF($N221=230,$AA221,"")</f>
        <v/>
      </c>
      <c r="AQ221" s="292"/>
      <c r="AR221" s="294" t="str">
        <f>IF($N221=400,$AF221,"")</f>
        <v/>
      </c>
      <c r="AS221" s="294" t="str">
        <f>IF($N221=230,$AF221,"")</f>
        <v/>
      </c>
    </row>
    <row r="222" spans="1:59" s="7" customFormat="1" ht="12.6" customHeight="1" x14ac:dyDescent="0.2">
      <c r="A222" s="2"/>
      <c r="B222" s="674"/>
      <c r="C222" s="741"/>
      <c r="D222" s="733"/>
      <c r="E222" s="742"/>
      <c r="F222" s="589"/>
      <c r="G222" s="589"/>
      <c r="H222" s="678"/>
      <c r="I222" s="589"/>
      <c r="J222" s="589"/>
      <c r="K222" s="589"/>
      <c r="L222" s="63"/>
      <c r="M222" s="63"/>
      <c r="N222" s="63"/>
      <c r="O222" s="63"/>
      <c r="P222" s="111"/>
      <c r="Q222" s="55"/>
      <c r="R222" s="139"/>
      <c r="S222" s="139"/>
      <c r="T222" s="139"/>
      <c r="U222" s="140"/>
      <c r="V222" s="113"/>
      <c r="W222" s="8"/>
      <c r="X222" s="8"/>
      <c r="Y222" s="111"/>
      <c r="Z222" s="111"/>
      <c r="AA222" s="44"/>
      <c r="AB222" s="133"/>
      <c r="AC222" s="133"/>
      <c r="AD222" s="111"/>
      <c r="AE222" s="111"/>
      <c r="AF222" s="44"/>
      <c r="AG222" s="8"/>
      <c r="AH222" s="90"/>
      <c r="AI222" s="110"/>
      <c r="AJ222" s="422"/>
      <c r="AK222" s="432"/>
      <c r="AL222" s="285"/>
      <c r="AN222" s="316"/>
      <c r="AO222" s="294"/>
      <c r="AP222" s="294"/>
      <c r="AQ222" s="292"/>
      <c r="AR222" s="294"/>
      <c r="AS222" s="294"/>
      <c r="AT222" s="295"/>
      <c r="AU222" s="295"/>
      <c r="AV222" s="295"/>
      <c r="AW222" s="295"/>
      <c r="AX222" s="292"/>
      <c r="AY222" s="295"/>
      <c r="AZ222" s="295"/>
      <c r="BA222" s="295"/>
      <c r="BB222" s="295"/>
      <c r="BC222" s="295"/>
      <c r="BD222" s="295"/>
    </row>
    <row r="223" spans="1:59" s="7" customFormat="1" ht="11.25" customHeight="1" x14ac:dyDescent="0.2">
      <c r="B223" s="650">
        <v>755</v>
      </c>
      <c r="C223" s="63"/>
      <c r="D223" s="701" t="s">
        <v>869</v>
      </c>
      <c r="E223" s="702" t="s">
        <v>823</v>
      </c>
      <c r="F223" s="589" t="s">
        <v>242</v>
      </c>
      <c r="G223" s="589" t="s">
        <v>28</v>
      </c>
      <c r="H223" s="678" t="s">
        <v>20</v>
      </c>
      <c r="I223" s="589" t="s">
        <v>20</v>
      </c>
      <c r="J223" s="678" t="s">
        <v>272</v>
      </c>
      <c r="K223" s="589" t="s">
        <v>610</v>
      </c>
      <c r="L223" s="63" t="s">
        <v>10</v>
      </c>
      <c r="M223" s="63"/>
      <c r="N223" s="63">
        <v>400</v>
      </c>
      <c r="O223" s="63">
        <v>5</v>
      </c>
      <c r="P223" s="111">
        <f>IF(N223=400,O223*1000/(400*SQRT(3)*R223*T223),IF(N223=230,O223*1000/(230*R223*T223),"???"))</f>
        <v>10.264661723943679</v>
      </c>
      <c r="Q223" s="678" t="s">
        <v>272</v>
      </c>
      <c r="R223" s="139">
        <f>IF($O223&gt;0,VLOOKUP($O223,motoren,2),"")</f>
        <v>0.81</v>
      </c>
      <c r="S223" s="139">
        <f>IF($L223 = "FO",0.95,$R223)</f>
        <v>0.81</v>
      </c>
      <c r="T223" s="139">
        <f>IF($O223&gt;0,VLOOKUP($O223,motoren,3),"")</f>
        <v>0.86799999999999999</v>
      </c>
      <c r="U223" s="140">
        <f>IF($L223 = "FO",0.95,1)</f>
        <v>1</v>
      </c>
      <c r="V223" s="113">
        <f>IF($O223&gt;0,$O223/($S223*$T223*$U223),0)</f>
        <v>7.1115662513511975</v>
      </c>
      <c r="W223" s="8">
        <v>1</v>
      </c>
      <c r="X223" s="8">
        <v>0.8</v>
      </c>
      <c r="Y223" s="111">
        <f>IF(($O223&gt;0)*(X223&gt;0),$O223*X223,0)</f>
        <v>4</v>
      </c>
      <c r="Z223" s="111">
        <f>IF(($O223&gt;0),($O223*X223*W223)/($T223*$U223),0)</f>
        <v>4.6082949308755765</v>
      </c>
      <c r="AA223" s="44">
        <f>IF((Z223&gt;0),Z223/$S223,0)</f>
        <v>5.6892530010809583</v>
      </c>
      <c r="AB223" s="133">
        <v>1</v>
      </c>
      <c r="AC223" s="133">
        <v>1</v>
      </c>
      <c r="AD223" s="111">
        <f>IF(($O223&gt;0)*(AC223&gt;0),$O223*AC223,0)</f>
        <v>5</v>
      </c>
      <c r="AE223" s="111">
        <f>IF(($O223&gt;0),($O223*AC223*AB223)/($T223*$U223),0)</f>
        <v>5.7603686635944698</v>
      </c>
      <c r="AF223" s="44">
        <f>IF((AE223&gt;0),AE223/$S223,0)</f>
        <v>7.1115662513511966</v>
      </c>
      <c r="AG223" s="8"/>
      <c r="AH223" s="90"/>
      <c r="AI223" s="110">
        <v>0.8</v>
      </c>
      <c r="AJ223" s="422">
        <f>AX223</f>
        <v>13</v>
      </c>
      <c r="AK223" s="432">
        <f>IF(P223&gt;0,P223,"")</f>
        <v>10.264661723943679</v>
      </c>
      <c r="AL223" s="285"/>
      <c r="AN223" s="316">
        <f>IF($N223&gt;0,$N223,"")</f>
        <v>400</v>
      </c>
      <c r="AO223" s="294">
        <f>IF($N223=400,$AA223,"")</f>
        <v>5.6892530010809583</v>
      </c>
      <c r="AP223" s="294" t="str">
        <f>IF($N223=230,$AA223,"")</f>
        <v/>
      </c>
      <c r="AQ223" s="292"/>
      <c r="AR223" s="294">
        <f>IF($N223=400,$AF223,"")</f>
        <v>7.1115662513511966</v>
      </c>
      <c r="AS223" s="294" t="str">
        <f>IF($N223=230,$AF223,"")</f>
        <v/>
      </c>
      <c r="AT223" s="295">
        <f>CEILING((P223/AI223),1)</f>
        <v>13</v>
      </c>
      <c r="AU223" s="295">
        <f>IF($AT223&gt;0,VLOOKUP($AT223,automaatkeuze,1),"")</f>
        <v>13</v>
      </c>
      <c r="AV223" s="295">
        <f>IF($AT223&gt;0,VLOOKUP($AT223,automaatkeuze,3),"")</f>
        <v>16</v>
      </c>
      <c r="AW223" s="295"/>
      <c r="AX223" s="292">
        <f>IF(AT223&gt;AU223,AV223,AU223)</f>
        <v>13</v>
      </c>
      <c r="AY223" s="295"/>
      <c r="AZ223" s="295"/>
      <c r="BA223" s="295"/>
      <c r="BB223" s="295"/>
      <c r="BC223" s="295"/>
      <c r="BD223" s="295"/>
    </row>
    <row r="224" spans="1:59" s="7" customFormat="1" ht="12.6" customHeight="1" x14ac:dyDescent="0.2">
      <c r="A224" s="2"/>
      <c r="B224" s="766"/>
      <c r="C224" s="767"/>
      <c r="D224" s="743"/>
      <c r="E224" s="768"/>
      <c r="F224" s="589"/>
      <c r="G224" s="589"/>
      <c r="H224" s="678"/>
      <c r="I224" s="589"/>
      <c r="J224" s="589"/>
      <c r="K224" s="589"/>
      <c r="L224" s="63"/>
      <c r="M224" s="63"/>
      <c r="N224" s="63"/>
      <c r="O224" s="63"/>
      <c r="P224" s="111"/>
      <c r="Q224" s="55"/>
      <c r="R224" s="139"/>
      <c r="S224" s="139"/>
      <c r="T224" s="139"/>
      <c r="U224" s="140"/>
      <c r="V224" s="113"/>
      <c r="W224" s="8"/>
      <c r="X224" s="8"/>
      <c r="Y224" s="111"/>
      <c r="Z224" s="111"/>
      <c r="AA224" s="44"/>
      <c r="AB224" s="133"/>
      <c r="AC224" s="133"/>
      <c r="AD224" s="111"/>
      <c r="AE224" s="111"/>
      <c r="AF224" s="44"/>
      <c r="AG224" s="8"/>
      <c r="AH224" s="90"/>
      <c r="AI224" s="110"/>
      <c r="AJ224" s="422"/>
      <c r="AK224" s="432"/>
      <c r="AL224" s="285"/>
      <c r="AN224" s="316"/>
      <c r="AO224" s="294"/>
      <c r="AP224" s="294"/>
      <c r="AQ224" s="292"/>
      <c r="AR224" s="294"/>
      <c r="AS224" s="294"/>
      <c r="AT224" s="295"/>
      <c r="AU224" s="295"/>
      <c r="AV224" s="295"/>
      <c r="AW224" s="295"/>
      <c r="AX224" s="292"/>
      <c r="AY224" s="295"/>
      <c r="AZ224" s="295"/>
      <c r="BA224" s="295"/>
      <c r="BB224" s="295"/>
      <c r="BC224" s="295"/>
      <c r="BD224" s="295"/>
    </row>
    <row r="225" spans="1:56" s="7" customFormat="1" ht="12.6" customHeight="1" x14ac:dyDescent="0.2">
      <c r="B225" s="710">
        <v>790</v>
      </c>
      <c r="C225" s="6"/>
      <c r="D225" s="701" t="s">
        <v>441</v>
      </c>
      <c r="E225" s="702" t="s">
        <v>643</v>
      </c>
      <c r="F225" s="589" t="s">
        <v>753</v>
      </c>
      <c r="G225" s="589" t="s">
        <v>28</v>
      </c>
      <c r="H225" s="589" t="s">
        <v>19</v>
      </c>
      <c r="I225" s="589" t="s">
        <v>20</v>
      </c>
      <c r="J225" s="589" t="s">
        <v>280</v>
      </c>
      <c r="K225" s="589" t="s">
        <v>610</v>
      </c>
      <c r="L225" s="63" t="s">
        <v>13</v>
      </c>
      <c r="M225" s="589" t="s">
        <v>67</v>
      </c>
      <c r="N225" s="63">
        <v>400</v>
      </c>
      <c r="O225" s="63">
        <v>1.5</v>
      </c>
      <c r="P225" s="111">
        <f>IF(N225=400,O225*1000/(400*SQRT(3)*R225*T225),IF(N225=230,O225*1000/(230*R225*T225),"???"))</f>
        <v>2.1650635094610968</v>
      </c>
      <c r="Q225" s="591" t="s">
        <v>67</v>
      </c>
      <c r="R225" s="17">
        <v>1</v>
      </c>
      <c r="S225" s="17">
        <v>1</v>
      </c>
      <c r="T225" s="23">
        <v>1</v>
      </c>
      <c r="U225" s="23">
        <v>1</v>
      </c>
      <c r="V225" s="113">
        <f>IF($O225&gt;0,$O225/($S225*$T225*$U225),0)</f>
        <v>1.5</v>
      </c>
      <c r="W225" s="8">
        <v>1</v>
      </c>
      <c r="X225" s="8">
        <v>0.8</v>
      </c>
      <c r="Y225" s="111">
        <f>IF(($O225&gt;0)*(X225&gt;0),$O225*X225,0)</f>
        <v>1.2000000000000002</v>
      </c>
      <c r="Z225" s="111">
        <f>IF(($O225&gt;0),($O225*X225*W225)/($T225*$U225),0)</f>
        <v>1.2000000000000002</v>
      </c>
      <c r="AA225" s="44">
        <f>IF((Z225&gt;0),Z225/$S225,0)</f>
        <v>1.2000000000000002</v>
      </c>
      <c r="AB225" s="133">
        <v>1</v>
      </c>
      <c r="AC225" s="133">
        <v>1</v>
      </c>
      <c r="AD225" s="111">
        <f>IF(($O225&gt;0)*(AC225&gt;0),$O225*AC225,0)</f>
        <v>1.5</v>
      </c>
      <c r="AE225" s="111">
        <f>IF(($O225&gt;0),($O225*AC225*AB225)/($T225*$U225),0)</f>
        <v>1.5</v>
      </c>
      <c r="AF225" s="44">
        <f>IF((AE225&gt;0),AE225/$S225,0)</f>
        <v>1.5</v>
      </c>
      <c r="AG225" s="8"/>
      <c r="AH225" s="90"/>
      <c r="AI225" s="110">
        <v>0.8</v>
      </c>
      <c r="AJ225" s="422">
        <f>AX225</f>
        <v>3</v>
      </c>
      <c r="AK225" s="432">
        <f>IF(P225&gt;0,P225,"")</f>
        <v>2.1650635094610968</v>
      </c>
      <c r="AL225" s="285"/>
      <c r="AN225" s="316">
        <f>IF($N225&gt;0,$N225,"")</f>
        <v>400</v>
      </c>
      <c r="AO225" s="294">
        <f>IF($N225=400,$AA225,"")</f>
        <v>1.2000000000000002</v>
      </c>
      <c r="AP225" s="294" t="str">
        <f>IF($N225=230,$AA225,"")</f>
        <v/>
      </c>
      <c r="AQ225" s="292"/>
      <c r="AR225" s="294">
        <f>IF($N225=400,$AF225,"")</f>
        <v>1.5</v>
      </c>
      <c r="AS225" s="294" t="str">
        <f>IF($N225=230,$AF225,"")</f>
        <v/>
      </c>
      <c r="AT225" s="295">
        <f>CEILING((P225/AI225),1)</f>
        <v>3</v>
      </c>
      <c r="AU225" s="295">
        <f>IF($AT225&gt;0,VLOOKUP($AT225,automaatkeuze,1),"")</f>
        <v>3</v>
      </c>
      <c r="AV225" s="295">
        <f>IF($AT225&gt;0,VLOOKUP($AT225,automaatkeuze,3),"")</f>
        <v>4</v>
      </c>
      <c r="AW225" s="295"/>
      <c r="AX225" s="292">
        <f>IF(AT225&gt;AU225,AV225,AU225)</f>
        <v>3</v>
      </c>
      <c r="AY225" s="295"/>
      <c r="AZ225" s="295"/>
      <c r="BA225" s="295"/>
      <c r="BB225" s="295"/>
      <c r="BC225" s="295"/>
      <c r="BD225" s="295"/>
    </row>
    <row r="226" spans="1:56" s="7" customFormat="1" ht="12.6" customHeight="1" x14ac:dyDescent="0.2">
      <c r="A226" s="2"/>
      <c r="B226" s="710">
        <v>790</v>
      </c>
      <c r="C226" s="6"/>
      <c r="D226" s="701" t="s">
        <v>442</v>
      </c>
      <c r="E226" s="702" t="s">
        <v>497</v>
      </c>
      <c r="F226" s="589" t="s">
        <v>500</v>
      </c>
      <c r="G226" s="589" t="s">
        <v>28</v>
      </c>
      <c r="H226" s="589" t="s">
        <v>19</v>
      </c>
      <c r="I226" s="589" t="s">
        <v>20</v>
      </c>
      <c r="J226" s="589" t="s">
        <v>283</v>
      </c>
      <c r="K226" s="589" t="s">
        <v>610</v>
      </c>
      <c r="L226" s="63" t="s">
        <v>13</v>
      </c>
      <c r="M226" s="589" t="s">
        <v>67</v>
      </c>
      <c r="N226" s="63">
        <v>400</v>
      </c>
      <c r="O226" s="63">
        <v>1.04</v>
      </c>
      <c r="P226" s="111">
        <f>IF(N226=400,O226*1000/(400*SQRT(3)*R226*T226),IF(N226=230,O226*1000/(230*R226*T226),"???"))</f>
        <v>1.501110699893027</v>
      </c>
      <c r="Q226" s="591" t="s">
        <v>67</v>
      </c>
      <c r="R226" s="17">
        <v>1</v>
      </c>
      <c r="S226" s="17">
        <v>1</v>
      </c>
      <c r="T226" s="23">
        <v>1</v>
      </c>
      <c r="U226" s="23">
        <v>1</v>
      </c>
      <c r="V226" s="113">
        <f>IF($O226&gt;0,$O226/($S226*$T226*$U226),0)</f>
        <v>1.04</v>
      </c>
      <c r="W226" s="8">
        <v>1</v>
      </c>
      <c r="X226" s="8">
        <v>0.8</v>
      </c>
      <c r="Y226" s="111">
        <f>IF(($O226&gt;0)*(X226&gt;0),$O226*X226,0)</f>
        <v>0.83200000000000007</v>
      </c>
      <c r="Z226" s="111">
        <f>IF(($O226&gt;0),($O226*X226*W226)/($T226*$U226),0)</f>
        <v>0.83200000000000007</v>
      </c>
      <c r="AA226" s="44">
        <f>IF((Z226&gt;0),Z226/$S226,0)</f>
        <v>0.83200000000000007</v>
      </c>
      <c r="AB226" s="133">
        <v>1</v>
      </c>
      <c r="AC226" s="133">
        <v>1</v>
      </c>
      <c r="AD226" s="111">
        <f>IF(($O226&gt;0)*(AC226&gt;0),$O226*AC226,0)</f>
        <v>1.04</v>
      </c>
      <c r="AE226" s="111">
        <f>IF(($O226&gt;0),($O226*AC226*AB226)/($T226*$U226),0)</f>
        <v>1.04</v>
      </c>
      <c r="AF226" s="44">
        <f>IF((AE226&gt;0),AE226/$S226,0)</f>
        <v>1.04</v>
      </c>
      <c r="AG226" s="8"/>
      <c r="AH226" s="90"/>
      <c r="AI226" s="110">
        <v>0.8</v>
      </c>
      <c r="AJ226" s="422">
        <f>AX226</f>
        <v>2</v>
      </c>
      <c r="AK226" s="432">
        <f>IF(P226&gt;0,P226,"")</f>
        <v>1.501110699893027</v>
      </c>
      <c r="AL226" s="285"/>
      <c r="AN226" s="316">
        <f>IF($N226&gt;0,$N226,"")</f>
        <v>400</v>
      </c>
      <c r="AO226" s="294">
        <f>IF($N226=400,$AA226,"")</f>
        <v>0.83200000000000007</v>
      </c>
      <c r="AP226" s="294" t="str">
        <f>IF($N226=230,$AA226,"")</f>
        <v/>
      </c>
      <c r="AQ226" s="292"/>
      <c r="AR226" s="294">
        <f>IF($N226=400,$AF226,"")</f>
        <v>1.04</v>
      </c>
      <c r="AS226" s="294" t="str">
        <f>IF($N226=230,$AF226,"")</f>
        <v/>
      </c>
      <c r="AT226" s="295">
        <f>CEILING((P226/AI226),1)</f>
        <v>2</v>
      </c>
      <c r="AU226" s="295">
        <f>IF($AT226&gt;0,VLOOKUP($AT226,automaatkeuze,1),"")</f>
        <v>2</v>
      </c>
      <c r="AV226" s="295">
        <f>IF($AT226&gt;0,VLOOKUP($AT226,automaatkeuze,3),"")</f>
        <v>3</v>
      </c>
      <c r="AW226" s="295"/>
      <c r="AX226" s="292">
        <f>IF(AT226&gt;AU226,AV226,AU226)</f>
        <v>2</v>
      </c>
      <c r="AY226" s="295"/>
      <c r="AZ226" s="295"/>
      <c r="BA226" s="295"/>
      <c r="BB226" s="295"/>
      <c r="BC226" s="295"/>
      <c r="BD226" s="295"/>
    </row>
    <row r="227" spans="1:56" s="7" customFormat="1" ht="12.6" customHeight="1" x14ac:dyDescent="0.2">
      <c r="A227" s="2"/>
      <c r="B227" s="710">
        <v>790</v>
      </c>
      <c r="C227" s="6"/>
      <c r="D227" s="701" t="s">
        <v>444</v>
      </c>
      <c r="E227" s="702" t="s">
        <v>701</v>
      </c>
      <c r="F227" s="589" t="s">
        <v>500</v>
      </c>
      <c r="G227" s="589" t="s">
        <v>28</v>
      </c>
      <c r="H227" s="589" t="s">
        <v>19</v>
      </c>
      <c r="I227" s="589" t="s">
        <v>20</v>
      </c>
      <c r="J227" s="589" t="s">
        <v>283</v>
      </c>
      <c r="K227" s="589" t="s">
        <v>610</v>
      </c>
      <c r="L227" s="63" t="s">
        <v>13</v>
      </c>
      <c r="M227" s="589" t="s">
        <v>67</v>
      </c>
      <c r="N227" s="63">
        <v>400</v>
      </c>
      <c r="O227" s="63">
        <v>5.5</v>
      </c>
      <c r="P227" s="111">
        <f>IF(N227=400,O227*1000/(400*SQRT(3)*R227*T227),IF(N227=230,O227*1000/(230*R227*T227),"???"))</f>
        <v>11.012021364069016</v>
      </c>
      <c r="Q227" s="591" t="s">
        <v>67</v>
      </c>
      <c r="R227" s="139">
        <f>IF($O227&gt;0,VLOOKUP($O227,motoren,2),"")</f>
        <v>0.81</v>
      </c>
      <c r="S227" s="139">
        <f>IF($L227 = "FO",0.95,$R227)</f>
        <v>0.81</v>
      </c>
      <c r="T227" s="139">
        <f>IF($O227&gt;0,VLOOKUP($O227,motoren,3),"")</f>
        <v>0.89</v>
      </c>
      <c r="U227" s="140">
        <f>IF($L227 = "FO",0.95,1)</f>
        <v>1</v>
      </c>
      <c r="V227" s="113">
        <f>IF($O227&gt;0,$O227/($S227*$T227*$U227),0)</f>
        <v>7.6293521986405874</v>
      </c>
      <c r="W227" s="8">
        <v>1</v>
      </c>
      <c r="X227" s="8">
        <v>0.8</v>
      </c>
      <c r="Y227" s="111">
        <f>IF(($O227&gt;0)*(X227&gt;0),$O227*X227,0)</f>
        <v>4.4000000000000004</v>
      </c>
      <c r="Z227" s="111">
        <f>IF(($O227&gt;0),($O227*X227*W227)/($T227*$U227),0)</f>
        <v>4.9438202247191017</v>
      </c>
      <c r="AA227" s="44">
        <f>IF((Z227&gt;0),Z227/$S227,0)</f>
        <v>6.103481758912471</v>
      </c>
      <c r="AB227" s="133">
        <v>1</v>
      </c>
      <c r="AC227" s="133">
        <v>1</v>
      </c>
      <c r="AD227" s="111">
        <f>IF(($O227&gt;0)*(AC227&gt;0),$O227*AC227,0)</f>
        <v>5.5</v>
      </c>
      <c r="AE227" s="111">
        <f>IF(($O227&gt;0),($O227*AC227*AB227)/($T227*$U227),0)</f>
        <v>6.179775280898876</v>
      </c>
      <c r="AF227" s="44">
        <f>IF((AE227&gt;0),AE227/$S227,0)</f>
        <v>7.6293521986405874</v>
      </c>
      <c r="AG227" s="8"/>
      <c r="AH227" s="90"/>
      <c r="AI227" s="110">
        <v>0.8</v>
      </c>
      <c r="AJ227" s="422">
        <f>AX227</f>
        <v>16</v>
      </c>
      <c r="AK227" s="432">
        <f>IF(P227&gt;0,P227,"")</f>
        <v>11.012021364069016</v>
      </c>
      <c r="AL227" s="285"/>
      <c r="AN227" s="316">
        <f>IF($N227&gt;0,$N227,"")</f>
        <v>400</v>
      </c>
      <c r="AO227" s="294">
        <f>IF($N227=400,$AA227,"")</f>
        <v>6.103481758912471</v>
      </c>
      <c r="AP227" s="294" t="str">
        <f>IF($N227=230,$AA227,"")</f>
        <v/>
      </c>
      <c r="AQ227" s="292"/>
      <c r="AR227" s="294">
        <f>IF($N227=400,$AF227,"")</f>
        <v>7.6293521986405874</v>
      </c>
      <c r="AS227" s="294" t="str">
        <f>IF($N227=230,$AF227,"")</f>
        <v/>
      </c>
      <c r="AT227" s="295">
        <f>CEILING((P227/AI227),1)</f>
        <v>14</v>
      </c>
      <c r="AU227" s="295">
        <f>IF($AT227&gt;0,VLOOKUP($AT227,automaatkeuze,1),"")</f>
        <v>13</v>
      </c>
      <c r="AV227" s="295">
        <f>IF($AT227&gt;0,VLOOKUP($AT227,automaatkeuze,3),"")</f>
        <v>16</v>
      </c>
      <c r="AW227" s="295"/>
      <c r="AX227" s="292">
        <f>IF(AT227&gt;AU227,AV227,AU227)</f>
        <v>16</v>
      </c>
      <c r="AY227" s="295"/>
      <c r="AZ227" s="295"/>
      <c r="BA227" s="295"/>
      <c r="BB227" s="295"/>
      <c r="BC227" s="295"/>
      <c r="BD227" s="295"/>
    </row>
    <row r="228" spans="1:56" s="7" customFormat="1" ht="12.6" customHeight="1" x14ac:dyDescent="0.2">
      <c r="A228" s="2"/>
      <c r="B228" s="710">
        <v>790</v>
      </c>
      <c r="C228" s="6"/>
      <c r="D228" s="701" t="s">
        <v>443</v>
      </c>
      <c r="E228" s="702" t="s">
        <v>439</v>
      </c>
      <c r="F228" s="589" t="s">
        <v>500</v>
      </c>
      <c r="G228" s="589" t="s">
        <v>28</v>
      </c>
      <c r="H228" s="589" t="s">
        <v>19</v>
      </c>
      <c r="I228" s="589" t="s">
        <v>20</v>
      </c>
      <c r="J228" s="589" t="s">
        <v>283</v>
      </c>
      <c r="K228" s="589" t="s">
        <v>610</v>
      </c>
      <c r="L228" s="63" t="s">
        <v>13</v>
      </c>
      <c r="M228" s="589" t="s">
        <v>67</v>
      </c>
      <c r="N228" s="63">
        <v>400</v>
      </c>
      <c r="O228" s="63">
        <v>5.5</v>
      </c>
      <c r="P228" s="111">
        <f>IF(N228=400,O228*1000/(400*SQRT(3)*R228*T228),IF(N228=230,O228*1000/(230*R228*T228),"???"))</f>
        <v>11.012021364069016</v>
      </c>
      <c r="Q228" s="591" t="s">
        <v>67</v>
      </c>
      <c r="R228" s="139">
        <f>IF($O228&gt;0,VLOOKUP($O228,motoren,2),"")</f>
        <v>0.81</v>
      </c>
      <c r="S228" s="139">
        <f>IF($L228 = "FO",0.95,$R228)</f>
        <v>0.81</v>
      </c>
      <c r="T228" s="139">
        <f>IF($O228&gt;0,VLOOKUP($O228,motoren,3),"")</f>
        <v>0.89</v>
      </c>
      <c r="U228" s="140">
        <f>IF($L228 = "FO",0.95,1)</f>
        <v>1</v>
      </c>
      <c r="V228" s="113">
        <f>IF($O228&gt;0,$O228/($S228*$T228*$U228),0)</f>
        <v>7.6293521986405874</v>
      </c>
      <c r="W228" s="8">
        <v>1</v>
      </c>
      <c r="X228" s="8">
        <v>0.8</v>
      </c>
      <c r="Y228" s="111">
        <f>IF(($O228&gt;0)*(X228&gt;0),$O228*X228,0)</f>
        <v>4.4000000000000004</v>
      </c>
      <c r="Z228" s="111">
        <f>IF(($O228&gt;0),($O228*X228*W228)/($T228*$U228),0)</f>
        <v>4.9438202247191017</v>
      </c>
      <c r="AA228" s="44">
        <f>IF((Z228&gt;0),Z228/$S228,0)</f>
        <v>6.103481758912471</v>
      </c>
      <c r="AB228" s="133">
        <v>1</v>
      </c>
      <c r="AC228" s="133">
        <v>1</v>
      </c>
      <c r="AD228" s="111">
        <f>IF(($O228&gt;0)*(AC228&gt;0),$O228*AC228,0)</f>
        <v>5.5</v>
      </c>
      <c r="AE228" s="111">
        <f>IF(($O228&gt;0),($O228*AC228*AB228)/($T228*$U228),0)</f>
        <v>6.179775280898876</v>
      </c>
      <c r="AF228" s="44">
        <f>IF((AE228&gt;0),AE228/$S228,0)</f>
        <v>7.6293521986405874</v>
      </c>
      <c r="AG228" s="8"/>
      <c r="AH228" s="90"/>
      <c r="AI228" s="110">
        <v>0.8</v>
      </c>
      <c r="AJ228" s="422">
        <f>AX228</f>
        <v>16</v>
      </c>
      <c r="AK228" s="432">
        <f>IF(P228&gt;0,P228,"")</f>
        <v>11.012021364069016</v>
      </c>
      <c r="AL228" s="285"/>
      <c r="AN228" s="316">
        <f>IF($N228&gt;0,$N228,"")</f>
        <v>400</v>
      </c>
      <c r="AO228" s="294">
        <f>IF($N228=400,$AA228,"")</f>
        <v>6.103481758912471</v>
      </c>
      <c r="AP228" s="294" t="str">
        <f>IF($N228=230,$AA228,"")</f>
        <v/>
      </c>
      <c r="AQ228" s="292"/>
      <c r="AR228" s="294">
        <f>IF($N228=400,$AF228,"")</f>
        <v>7.6293521986405874</v>
      </c>
      <c r="AS228" s="294" t="str">
        <f>IF($N228=230,$AF228,"")</f>
        <v/>
      </c>
      <c r="AT228" s="295">
        <f>CEILING((P228/AI228),1)</f>
        <v>14</v>
      </c>
      <c r="AU228" s="295">
        <f>IF($AT228&gt;0,VLOOKUP($AT228,automaatkeuze,1),"")</f>
        <v>13</v>
      </c>
      <c r="AV228" s="295">
        <f>IF($AT228&gt;0,VLOOKUP($AT228,automaatkeuze,3),"")</f>
        <v>16</v>
      </c>
      <c r="AW228" s="295"/>
      <c r="AX228" s="292">
        <f>IF(AT228&gt;AU228,AV228,AU228)</f>
        <v>16</v>
      </c>
      <c r="AY228" s="295"/>
      <c r="AZ228" s="295"/>
      <c r="BA228" s="295"/>
      <c r="BB228" s="295"/>
      <c r="BC228" s="295"/>
      <c r="BD228" s="295"/>
    </row>
    <row r="229" spans="1:56" s="7" customFormat="1" ht="12.6" customHeight="1" x14ac:dyDescent="0.2">
      <c r="A229" s="2"/>
      <c r="B229" s="710"/>
      <c r="C229" s="6"/>
      <c r="D229" s="701"/>
      <c r="E229" s="702"/>
      <c r="F229" s="589"/>
      <c r="G229" s="589"/>
      <c r="H229" s="589"/>
      <c r="I229" s="589"/>
      <c r="J229" s="589"/>
      <c r="K229" s="589"/>
      <c r="L229" s="63"/>
      <c r="M229" s="63"/>
      <c r="N229" s="63"/>
      <c r="O229" s="63"/>
      <c r="P229" s="111"/>
      <c r="Q229" s="591"/>
      <c r="R229" s="139"/>
      <c r="S229" s="139"/>
      <c r="T229" s="139"/>
      <c r="U229" s="140"/>
      <c r="V229" s="113"/>
      <c r="W229" s="8"/>
      <c r="X229" s="8"/>
      <c r="Y229" s="111"/>
      <c r="Z229" s="111"/>
      <c r="AA229" s="44"/>
      <c r="AB229" s="133"/>
      <c r="AC229" s="133"/>
      <c r="AD229" s="111"/>
      <c r="AE229" s="111"/>
      <c r="AF229" s="44"/>
      <c r="AG229" s="8"/>
      <c r="AH229" s="90"/>
      <c r="AI229" s="110"/>
      <c r="AJ229" s="422"/>
      <c r="AK229" s="432"/>
      <c r="AL229" s="285"/>
      <c r="AN229" s="316"/>
      <c r="AO229" s="294"/>
      <c r="AP229" s="294"/>
      <c r="AQ229" s="292"/>
      <c r="AR229" s="294"/>
      <c r="AS229" s="294"/>
      <c r="AT229" s="295"/>
      <c r="AU229" s="295"/>
      <c r="AV229" s="295"/>
      <c r="AW229" s="295"/>
      <c r="AX229" s="292"/>
      <c r="AY229" s="295"/>
      <c r="AZ229" s="295"/>
      <c r="BA229" s="295"/>
      <c r="BB229" s="295"/>
      <c r="BC229" s="295"/>
      <c r="BD229" s="295"/>
    </row>
    <row r="230" spans="1:56" s="7" customFormat="1" ht="12.6" customHeight="1" x14ac:dyDescent="0.2">
      <c r="A230" s="2"/>
      <c r="B230" s="710">
        <v>791</v>
      </c>
      <c r="C230" s="6"/>
      <c r="D230" s="701" t="s">
        <v>457</v>
      </c>
      <c r="E230" s="702" t="s">
        <v>449</v>
      </c>
      <c r="F230" s="589" t="s">
        <v>500</v>
      </c>
      <c r="G230" s="589" t="s">
        <v>28</v>
      </c>
      <c r="H230" s="589" t="s">
        <v>19</v>
      </c>
      <c r="I230" s="589" t="s">
        <v>20</v>
      </c>
      <c r="J230" s="589" t="s">
        <v>283</v>
      </c>
      <c r="K230" s="589" t="s">
        <v>610</v>
      </c>
      <c r="L230" s="63" t="s">
        <v>16</v>
      </c>
      <c r="M230" s="589" t="s">
        <v>67</v>
      </c>
      <c r="N230" s="63">
        <v>400</v>
      </c>
      <c r="O230" s="63">
        <v>11</v>
      </c>
      <c r="P230" s="111">
        <f>IF(N230=400,O230*1000/(400*SQRT(3)*R230*T230),IF(N230=230,O230*1000/(230*R230*T230),"???"))</f>
        <v>15.877132402714709</v>
      </c>
      <c r="Q230" s="591" t="s">
        <v>67</v>
      </c>
      <c r="R230" s="17">
        <v>1</v>
      </c>
      <c r="S230" s="17">
        <v>1</v>
      </c>
      <c r="T230" s="23">
        <v>1</v>
      </c>
      <c r="U230" s="23">
        <v>1</v>
      </c>
      <c r="V230" s="113">
        <f>IF($O230&gt;0,$O230/($S230*$T230*$U230),0)</f>
        <v>11</v>
      </c>
      <c r="W230" s="133">
        <v>1</v>
      </c>
      <c r="X230" s="133">
        <v>0.8</v>
      </c>
      <c r="Y230" s="111">
        <f>IF(($O230&gt;0)*(X230&gt;0),$O230*X230,0)</f>
        <v>8.8000000000000007</v>
      </c>
      <c r="Z230" s="111">
        <f>IF(($O230&gt;0),($O230*X230*W230)/($T230*$U230),0)</f>
        <v>8.8000000000000007</v>
      </c>
      <c r="AA230" s="44">
        <f>IF((Z230&gt;0),Z230/$S230,0)</f>
        <v>8.8000000000000007</v>
      </c>
      <c r="AB230" s="133">
        <v>1</v>
      </c>
      <c r="AC230" s="133">
        <v>1</v>
      </c>
      <c r="AD230" s="111">
        <f>IF(($O230&gt;0)*(AC230&gt;0),$O230*AC230,0)</f>
        <v>11</v>
      </c>
      <c r="AE230" s="111">
        <f>IF(($O230&gt;0),($O230*AC230*AB230)/($T230*$U230),0)</f>
        <v>11</v>
      </c>
      <c r="AF230" s="44">
        <f>IF((AE230&gt;0),AE230/$S230,0)</f>
        <v>11</v>
      </c>
      <c r="AG230" s="8"/>
      <c r="AH230" s="90"/>
      <c r="AI230" s="110">
        <v>0.8</v>
      </c>
      <c r="AJ230" s="422">
        <f>AX230</f>
        <v>20</v>
      </c>
      <c r="AK230" s="432">
        <f>IF(P230&gt;0,P230,"")</f>
        <v>15.877132402714709</v>
      </c>
      <c r="AL230" s="778"/>
      <c r="AN230" s="316">
        <f>IF($N230&gt;0,$N230,"")</f>
        <v>400</v>
      </c>
      <c r="AO230" s="294">
        <f>IF($N230=400,$AA230,"")</f>
        <v>8.8000000000000007</v>
      </c>
      <c r="AP230" s="294" t="str">
        <f>IF($N230=230,$AA230,"")</f>
        <v/>
      </c>
      <c r="AQ230" s="292"/>
      <c r="AR230" s="294">
        <f>IF($N230=400,$AF230,"")</f>
        <v>11</v>
      </c>
      <c r="AS230" s="294" t="str">
        <f>IF($N230=230,$AF230,"")</f>
        <v/>
      </c>
      <c r="AT230" s="295">
        <f>CEILING((P230/AI230),1)</f>
        <v>20</v>
      </c>
      <c r="AU230" s="295">
        <f>IF($AT230&gt;0,VLOOKUP($AT230,automaatkeuze,1),"")</f>
        <v>20</v>
      </c>
      <c r="AV230" s="295">
        <f>IF($AT230&gt;0,VLOOKUP($AT230,automaatkeuze,3),"")</f>
        <v>25</v>
      </c>
      <c r="AW230" s="295"/>
      <c r="AX230" s="292">
        <f>IF(AT230&gt;AU230,AV230,AU230)</f>
        <v>20</v>
      </c>
      <c r="AY230" s="295"/>
      <c r="AZ230" s="295"/>
      <c r="BA230" s="295"/>
      <c r="BB230" s="295"/>
      <c r="BC230" s="295"/>
      <c r="BD230" s="295"/>
    </row>
    <row r="231" spans="1:56" s="7" customFormat="1" ht="12.6" customHeight="1" x14ac:dyDescent="0.2">
      <c r="A231" s="2"/>
      <c r="B231" s="710">
        <v>791</v>
      </c>
      <c r="C231" s="6"/>
      <c r="D231" s="701" t="s">
        <v>458</v>
      </c>
      <c r="E231" s="702" t="s">
        <v>450</v>
      </c>
      <c r="F231" s="589" t="s">
        <v>500</v>
      </c>
      <c r="G231" s="589" t="s">
        <v>28</v>
      </c>
      <c r="H231" s="589" t="s">
        <v>19</v>
      </c>
      <c r="I231" s="589" t="s">
        <v>20</v>
      </c>
      <c r="J231" s="589" t="s">
        <v>283</v>
      </c>
      <c r="K231" s="589" t="s">
        <v>610</v>
      </c>
      <c r="L231" s="63" t="s">
        <v>16</v>
      </c>
      <c r="M231" s="589" t="s">
        <v>67</v>
      </c>
      <c r="N231" s="63">
        <v>400</v>
      </c>
      <c r="O231" s="63">
        <v>11</v>
      </c>
      <c r="P231" s="111">
        <f>IF(N231=400,O231*1000/(400*SQRT(3)*R231*T231),IF(N231=230,O231*1000/(230*R231*T231),"???"))</f>
        <v>15.877132402714709</v>
      </c>
      <c r="Q231" s="591" t="s">
        <v>67</v>
      </c>
      <c r="R231" s="17">
        <v>1</v>
      </c>
      <c r="S231" s="17">
        <v>1</v>
      </c>
      <c r="T231" s="23">
        <v>1</v>
      </c>
      <c r="U231" s="23">
        <v>1</v>
      </c>
      <c r="V231" s="113">
        <f>IF($O231&gt;0,$O231/($S231*$T231*$U231),0)</f>
        <v>11</v>
      </c>
      <c r="W231" s="133">
        <v>1</v>
      </c>
      <c r="X231" s="133">
        <v>0.8</v>
      </c>
      <c r="Y231" s="111">
        <f>IF(($O231&gt;0)*(X231&gt;0),$O231*X231,0)</f>
        <v>8.8000000000000007</v>
      </c>
      <c r="Z231" s="111">
        <f>IF(($O231&gt;0),($O231*X231*W231)/($T231*$U231),0)</f>
        <v>8.8000000000000007</v>
      </c>
      <c r="AA231" s="44">
        <f>IF((Z231&gt;0),Z231/$S231,0)</f>
        <v>8.8000000000000007</v>
      </c>
      <c r="AB231" s="133">
        <v>1</v>
      </c>
      <c r="AC231" s="133">
        <v>1</v>
      </c>
      <c r="AD231" s="111">
        <f>IF(($O231&gt;0)*(AC231&gt;0),$O231*AC231,0)</f>
        <v>11</v>
      </c>
      <c r="AE231" s="111">
        <f>IF(($O231&gt;0),($O231*AC231*AB231)/($T231*$U231),0)</f>
        <v>11</v>
      </c>
      <c r="AF231" s="44">
        <f>IF((AE231&gt;0),AE231/$S231,0)</f>
        <v>11</v>
      </c>
      <c r="AG231" s="8"/>
      <c r="AH231" s="90"/>
      <c r="AI231" s="110">
        <v>0.8</v>
      </c>
      <c r="AJ231" s="422">
        <f>AX231</f>
        <v>20</v>
      </c>
      <c r="AK231" s="432">
        <f>IF(P231&gt;0,P231,"")</f>
        <v>15.877132402714709</v>
      </c>
      <c r="AL231" s="778"/>
      <c r="AN231" s="316">
        <f>IF($N231&gt;0,$N231,"")</f>
        <v>400</v>
      </c>
      <c r="AO231" s="294">
        <f>IF($N231=400,$AA231,"")</f>
        <v>8.8000000000000007</v>
      </c>
      <c r="AP231" s="294" t="str">
        <f>IF($N231=230,$AA231,"")</f>
        <v/>
      </c>
      <c r="AQ231" s="292"/>
      <c r="AR231" s="294">
        <f>IF($N231=400,$AF231,"")</f>
        <v>11</v>
      </c>
      <c r="AS231" s="294" t="str">
        <f>IF($N231=230,$AF231,"")</f>
        <v/>
      </c>
      <c r="AT231" s="295">
        <f>CEILING((P231/AI231),1)</f>
        <v>20</v>
      </c>
      <c r="AU231" s="295">
        <f>IF($AT231&gt;0,VLOOKUP($AT231,automaatkeuze,1),"")</f>
        <v>20</v>
      </c>
      <c r="AV231" s="295">
        <f>IF($AT231&gt;0,VLOOKUP($AT231,automaatkeuze,3),"")</f>
        <v>25</v>
      </c>
      <c r="AW231" s="295"/>
      <c r="AX231" s="292">
        <f>IF(AT231&gt;AU231,AV231,AU231)</f>
        <v>20</v>
      </c>
      <c r="AY231" s="295"/>
      <c r="AZ231" s="295"/>
      <c r="BA231" s="295"/>
      <c r="BB231" s="295"/>
      <c r="BC231" s="295"/>
      <c r="BD231" s="295"/>
    </row>
    <row r="232" spans="1:56" s="7" customFormat="1" ht="12.6" customHeight="1" x14ac:dyDescent="0.2">
      <c r="A232" s="2"/>
      <c r="B232" s="710">
        <v>791</v>
      </c>
      <c r="C232" s="6"/>
      <c r="D232" s="701" t="s">
        <v>459</v>
      </c>
      <c r="E232" s="702" t="s">
        <v>451</v>
      </c>
      <c r="F232" s="589" t="s">
        <v>500</v>
      </c>
      <c r="G232" s="589" t="s">
        <v>28</v>
      </c>
      <c r="H232" s="589" t="s">
        <v>19</v>
      </c>
      <c r="I232" s="589" t="s">
        <v>20</v>
      </c>
      <c r="J232" s="589" t="s">
        <v>283</v>
      </c>
      <c r="K232" s="589" t="s">
        <v>610</v>
      </c>
      <c r="L232" s="63" t="s">
        <v>16</v>
      </c>
      <c r="M232" s="589" t="s">
        <v>67</v>
      </c>
      <c r="N232" s="63">
        <v>400</v>
      </c>
      <c r="O232" s="63">
        <v>11</v>
      </c>
      <c r="P232" s="111">
        <f>IF(N232=400,O232*1000/(400*SQRT(3)*R232*T232),IF(N232=230,O232*1000/(230*R232*T232),"???"))</f>
        <v>15.877132402714709</v>
      </c>
      <c r="Q232" s="591" t="s">
        <v>67</v>
      </c>
      <c r="R232" s="17">
        <v>1</v>
      </c>
      <c r="S232" s="17">
        <v>1</v>
      </c>
      <c r="T232" s="23">
        <v>1</v>
      </c>
      <c r="U232" s="23">
        <v>1</v>
      </c>
      <c r="V232" s="113">
        <f>IF($O232&gt;0,$O232/($S232*$T232*$U232),0)</f>
        <v>11</v>
      </c>
      <c r="W232" s="133">
        <v>1</v>
      </c>
      <c r="X232" s="133">
        <v>0.8</v>
      </c>
      <c r="Y232" s="111">
        <f>IF(($O232&gt;0)*(X232&gt;0),$O232*X232,0)</f>
        <v>8.8000000000000007</v>
      </c>
      <c r="Z232" s="111">
        <f>IF(($O232&gt;0),($O232*X232*W232)/($T232*$U232),0)</f>
        <v>8.8000000000000007</v>
      </c>
      <c r="AA232" s="44">
        <f>IF((Z232&gt;0),Z232/$S232,0)</f>
        <v>8.8000000000000007</v>
      </c>
      <c r="AB232" s="133">
        <v>1</v>
      </c>
      <c r="AC232" s="133">
        <v>1</v>
      </c>
      <c r="AD232" s="111">
        <f>IF(($O232&gt;0)*(AC232&gt;0),$O232*AC232,0)</f>
        <v>11</v>
      </c>
      <c r="AE232" s="111">
        <f>IF(($O232&gt;0),($O232*AC232*AB232)/($T232*$U232),0)</f>
        <v>11</v>
      </c>
      <c r="AF232" s="44">
        <f>IF((AE232&gt;0),AE232/$S232,0)</f>
        <v>11</v>
      </c>
      <c r="AG232" s="8"/>
      <c r="AH232" s="90"/>
      <c r="AI232" s="110">
        <v>0.8</v>
      </c>
      <c r="AJ232" s="422">
        <f>AX232</f>
        <v>20</v>
      </c>
      <c r="AK232" s="432">
        <f>IF(P232&gt;0,P232,"")</f>
        <v>15.877132402714709</v>
      </c>
      <c r="AL232" s="778"/>
      <c r="AN232" s="316">
        <f>IF($N232&gt;0,$N232,"")</f>
        <v>400</v>
      </c>
      <c r="AO232" s="294">
        <f>IF($N232=400,$AA232,"")</f>
        <v>8.8000000000000007</v>
      </c>
      <c r="AP232" s="294" t="str">
        <f>IF($N232=230,$AA232,"")</f>
        <v/>
      </c>
      <c r="AQ232" s="292"/>
      <c r="AR232" s="294">
        <f>IF($N232=400,$AF232,"")</f>
        <v>11</v>
      </c>
      <c r="AS232" s="294" t="str">
        <f>IF($N232=230,$AF232,"")</f>
        <v/>
      </c>
      <c r="AT232" s="295">
        <f>CEILING((P232/AI232),1)</f>
        <v>20</v>
      </c>
      <c r="AU232" s="295">
        <f>IF($AT232&gt;0,VLOOKUP($AT232,automaatkeuze,1),"")</f>
        <v>20</v>
      </c>
      <c r="AV232" s="295">
        <f>IF($AT232&gt;0,VLOOKUP($AT232,automaatkeuze,3),"")</f>
        <v>25</v>
      </c>
      <c r="AW232" s="295"/>
      <c r="AX232" s="292">
        <f>IF(AT232&gt;AU232,AV232,AU232)</f>
        <v>20</v>
      </c>
      <c r="AY232" s="295"/>
      <c r="AZ232" s="295"/>
      <c r="BA232" s="295"/>
      <c r="BB232" s="295"/>
      <c r="BC232" s="295"/>
      <c r="BD232" s="295"/>
    </row>
    <row r="233" spans="1:56" s="7" customFormat="1" ht="12.6" customHeight="1" x14ac:dyDescent="0.2">
      <c r="A233" s="2"/>
      <c r="B233" s="710">
        <v>791</v>
      </c>
      <c r="C233" s="6"/>
      <c r="D233" s="701" t="s">
        <v>460</v>
      </c>
      <c r="E233" s="702" t="s">
        <v>452</v>
      </c>
      <c r="F233" s="589" t="s">
        <v>500</v>
      </c>
      <c r="G233" s="589" t="s">
        <v>28</v>
      </c>
      <c r="H233" s="589" t="s">
        <v>19</v>
      </c>
      <c r="I233" s="589" t="s">
        <v>20</v>
      </c>
      <c r="J233" s="589" t="s">
        <v>283</v>
      </c>
      <c r="K233" s="589" t="s">
        <v>610</v>
      </c>
      <c r="L233" s="63" t="s">
        <v>16</v>
      </c>
      <c r="M233" s="589" t="s">
        <v>67</v>
      </c>
      <c r="N233" s="63">
        <v>400</v>
      </c>
      <c r="O233" s="63">
        <v>11</v>
      </c>
      <c r="P233" s="111">
        <f>IF(N233=400,O233*1000/(400*SQRT(3)*R233*T233),IF(N233=230,O233*1000/(230*R233*T233),"???"))</f>
        <v>15.877132402714709</v>
      </c>
      <c r="Q233" s="591" t="s">
        <v>67</v>
      </c>
      <c r="R233" s="17">
        <v>1</v>
      </c>
      <c r="S233" s="17">
        <v>1</v>
      </c>
      <c r="T233" s="23">
        <v>1</v>
      </c>
      <c r="U233" s="23">
        <v>1</v>
      </c>
      <c r="V233" s="113">
        <f>IF($O233&gt;0,$O233/($S233*$T233*$U233),0)</f>
        <v>11</v>
      </c>
      <c r="W233" s="133">
        <v>0</v>
      </c>
      <c r="X233" s="133">
        <v>0</v>
      </c>
      <c r="Y233" s="111">
        <f>IF(($O233&gt;0)*(X233&gt;0),$O233*X233,0)</f>
        <v>0</v>
      </c>
      <c r="Z233" s="111">
        <f>IF(($O233&gt;0),($O233*X233*W233)/($T233*$U233),0)</f>
        <v>0</v>
      </c>
      <c r="AA233" s="44">
        <f>IF((Z233&gt;0),Z233/$S233,0)</f>
        <v>0</v>
      </c>
      <c r="AB233" s="133">
        <v>0</v>
      </c>
      <c r="AC233" s="133">
        <v>0</v>
      </c>
      <c r="AD233" s="111">
        <f>IF(($O233&gt;0)*(AC233&gt;0),$O233*AC233,0)</f>
        <v>0</v>
      </c>
      <c r="AE233" s="111">
        <f>IF(($O233&gt;0),($O233*AC233*AB233)/($T233*$U233),0)</f>
        <v>0</v>
      </c>
      <c r="AF233" s="44">
        <f>IF((AE233&gt;0),AE233/$S233,0)</f>
        <v>0</v>
      </c>
      <c r="AG233" s="8"/>
      <c r="AH233" s="90"/>
      <c r="AI233" s="110">
        <v>0.8</v>
      </c>
      <c r="AJ233" s="422">
        <f>AX233</f>
        <v>20</v>
      </c>
      <c r="AK233" s="432">
        <f>IF(P233&gt;0,P233,"")</f>
        <v>15.877132402714709</v>
      </c>
      <c r="AL233" s="778"/>
      <c r="AN233" s="316">
        <f>IF($N233&gt;0,$N233,"")</f>
        <v>400</v>
      </c>
      <c r="AO233" s="294">
        <f>IF($N233=400,$AA233,"")</f>
        <v>0</v>
      </c>
      <c r="AP233" s="294" t="str">
        <f>IF($N233=230,$AA233,"")</f>
        <v/>
      </c>
      <c r="AQ233" s="292"/>
      <c r="AR233" s="294">
        <f>IF($N233=400,$AF233,"")</f>
        <v>0</v>
      </c>
      <c r="AS233" s="294" t="str">
        <f>IF($N233=230,$AF233,"")</f>
        <v/>
      </c>
      <c r="AT233" s="295">
        <f>CEILING((P233/AI233),1)</f>
        <v>20</v>
      </c>
      <c r="AU233" s="295">
        <f>IF($AT233&gt;0,VLOOKUP($AT233,automaatkeuze,1),"")</f>
        <v>20</v>
      </c>
      <c r="AV233" s="295">
        <f>IF($AT233&gt;0,VLOOKUP($AT233,automaatkeuze,3),"")</f>
        <v>25</v>
      </c>
      <c r="AW233" s="295"/>
      <c r="AX233" s="292">
        <f>IF(AT233&gt;AU233,AV233,AU233)</f>
        <v>20</v>
      </c>
      <c r="AY233" s="295"/>
      <c r="AZ233" s="295"/>
      <c r="BA233" s="295"/>
      <c r="BB233" s="295"/>
      <c r="BC233" s="295"/>
      <c r="BD233" s="295"/>
    </row>
    <row r="234" spans="1:56" s="7" customFormat="1" ht="12.6" customHeight="1" x14ac:dyDescent="0.2">
      <c r="A234" s="2"/>
      <c r="B234" s="710">
        <v>791</v>
      </c>
      <c r="C234" s="6"/>
      <c r="D234" s="701" t="s">
        <v>461</v>
      </c>
      <c r="E234" s="702" t="s">
        <v>453</v>
      </c>
      <c r="F234" s="589" t="s">
        <v>500</v>
      </c>
      <c r="G234" s="589" t="s">
        <v>28</v>
      </c>
      <c r="H234" s="589" t="s">
        <v>19</v>
      </c>
      <c r="I234" s="589" t="s">
        <v>20</v>
      </c>
      <c r="J234" s="589" t="s">
        <v>283</v>
      </c>
      <c r="K234" s="589" t="s">
        <v>610</v>
      </c>
      <c r="L234" s="589" t="s">
        <v>10</v>
      </c>
      <c r="M234" s="678" t="s">
        <v>272</v>
      </c>
      <c r="N234" s="63">
        <v>230</v>
      </c>
      <c r="O234" s="63">
        <v>0.1</v>
      </c>
      <c r="P234" s="111">
        <f>IF(N234=400,O234*1000/(400*SQRT(3)*R234*T234),IF(N234=230,O234*1000/(230*R234*T234),"???"))</f>
        <v>0.43478260869565216</v>
      </c>
      <c r="Q234" s="678" t="s">
        <v>272</v>
      </c>
      <c r="R234" s="17">
        <v>1</v>
      </c>
      <c r="S234" s="17">
        <v>1</v>
      </c>
      <c r="T234" s="23">
        <v>1</v>
      </c>
      <c r="U234" s="23">
        <v>1</v>
      </c>
      <c r="V234" s="113">
        <f>IF($O234&gt;0,$O234/($S234*$T234*$U234),0)</f>
        <v>0.1</v>
      </c>
      <c r="W234" s="133">
        <v>1</v>
      </c>
      <c r="X234" s="133">
        <v>0.8</v>
      </c>
      <c r="Y234" s="111">
        <f>IF(($O234&gt;0)*(X234&gt;0),$O234*X234,0)</f>
        <v>8.0000000000000016E-2</v>
      </c>
      <c r="Z234" s="111">
        <f>IF(($O234&gt;0),($O234*X234*W234)/($T234*$U234),0)</f>
        <v>8.0000000000000016E-2</v>
      </c>
      <c r="AA234" s="44">
        <f>IF((Z234&gt;0),Z234/$S234,0)</f>
        <v>8.0000000000000016E-2</v>
      </c>
      <c r="AB234" s="133">
        <v>0.2</v>
      </c>
      <c r="AC234" s="133">
        <v>1</v>
      </c>
      <c r="AD234" s="111">
        <f>IF(($O234&gt;0)*(AC234&gt;0),$O234*AC234,0)</f>
        <v>0.1</v>
      </c>
      <c r="AE234" s="111">
        <f>IF(($O234&gt;0),($O234*AC234*AB234)/($T234*$U234),0)</f>
        <v>2.0000000000000004E-2</v>
      </c>
      <c r="AF234" s="44">
        <f>IF((AE234&gt;0),AE234/$S234,0)</f>
        <v>2.0000000000000004E-2</v>
      </c>
      <c r="AG234" s="8"/>
      <c r="AH234" s="90"/>
      <c r="AI234" s="110">
        <v>0.8</v>
      </c>
      <c r="AJ234" s="422">
        <f>AX234</f>
        <v>1</v>
      </c>
      <c r="AK234" s="432">
        <f>IF(P234&gt;0,P234,"")</f>
        <v>0.43478260869565216</v>
      </c>
      <c r="AL234" s="752"/>
      <c r="AN234" s="316">
        <f>IF($N234&gt;0,$N234,"")</f>
        <v>230</v>
      </c>
      <c r="AO234" s="294" t="str">
        <f>IF($N234=400,$AA234,"")</f>
        <v/>
      </c>
      <c r="AP234" s="294">
        <f>IF($N234=230,$AA234,"")</f>
        <v>8.0000000000000016E-2</v>
      </c>
      <c r="AQ234" s="292"/>
      <c r="AR234" s="294" t="str">
        <f>IF($N234=400,$AF234,"")</f>
        <v/>
      </c>
      <c r="AS234" s="294">
        <f>IF($N234=230,$AF234,"")</f>
        <v>2.0000000000000004E-2</v>
      </c>
      <c r="AT234" s="295">
        <f>CEILING((P234/AI234),1)</f>
        <v>1</v>
      </c>
      <c r="AU234" s="295">
        <f>IF($AT234&gt;0,VLOOKUP($AT234,automaatkeuze,1),"")</f>
        <v>1</v>
      </c>
      <c r="AV234" s="295">
        <f>IF($AT234&gt;0,VLOOKUP($AT234,automaatkeuze,3),"")</f>
        <v>1.6</v>
      </c>
      <c r="AW234" s="295"/>
      <c r="AX234" s="292">
        <f>IF(AT234&gt;AU234,AV234,AU234)</f>
        <v>1</v>
      </c>
      <c r="AY234" s="295"/>
      <c r="AZ234" s="295"/>
      <c r="BA234" s="295"/>
      <c r="BB234" s="295"/>
      <c r="BC234" s="295"/>
      <c r="BD234" s="295"/>
    </row>
    <row r="235" spans="1:56" s="7" customFormat="1" ht="12.6" customHeight="1" x14ac:dyDescent="0.2">
      <c r="A235" s="2"/>
      <c r="B235" s="710"/>
      <c r="C235" s="6"/>
      <c r="D235" s="701"/>
      <c r="E235" s="702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111"/>
      <c r="Q235" s="55"/>
      <c r="R235" s="139"/>
      <c r="S235" s="139"/>
      <c r="T235" s="139"/>
      <c r="U235" s="140"/>
      <c r="V235" s="113"/>
      <c r="W235" s="133"/>
      <c r="X235" s="133"/>
      <c r="Y235" s="111"/>
      <c r="Z235" s="111"/>
      <c r="AA235" s="44"/>
      <c r="AB235" s="133"/>
      <c r="AC235" s="133"/>
      <c r="AD235" s="111"/>
      <c r="AE235" s="111"/>
      <c r="AF235" s="44"/>
      <c r="AG235" s="8"/>
      <c r="AH235" s="90"/>
      <c r="AI235" s="110"/>
      <c r="AJ235" s="422"/>
      <c r="AK235" s="432"/>
      <c r="AL235" s="285"/>
      <c r="AN235" s="316"/>
      <c r="AO235" s="294"/>
      <c r="AP235" s="294"/>
      <c r="AQ235" s="292"/>
      <c r="AR235" s="294"/>
      <c r="AS235" s="294"/>
      <c r="AT235" s="295"/>
      <c r="AU235" s="295"/>
      <c r="AV235" s="295"/>
      <c r="AW235" s="295"/>
      <c r="AX235" s="292"/>
      <c r="AY235" s="295"/>
      <c r="AZ235" s="295"/>
      <c r="BA235" s="295"/>
      <c r="BB235" s="295"/>
      <c r="BC235" s="295"/>
      <c r="BD235" s="295"/>
    </row>
    <row r="236" spans="1:56" s="7" customFormat="1" ht="12.6" customHeight="1" x14ac:dyDescent="0.2">
      <c r="A236" s="743" t="s">
        <v>829</v>
      </c>
      <c r="B236" s="710">
        <v>792</v>
      </c>
      <c r="C236" s="589" t="s">
        <v>11</v>
      </c>
      <c r="D236" s="701" t="s">
        <v>473</v>
      </c>
      <c r="E236" s="702" t="s">
        <v>704</v>
      </c>
      <c r="F236" s="699" t="s">
        <v>755</v>
      </c>
      <c r="G236" s="589" t="s">
        <v>28</v>
      </c>
      <c r="H236" s="589" t="s">
        <v>19</v>
      </c>
      <c r="I236" s="589" t="s">
        <v>20</v>
      </c>
      <c r="J236" s="589" t="s">
        <v>282</v>
      </c>
      <c r="K236" s="589" t="s">
        <v>610</v>
      </c>
      <c r="L236" s="63" t="s">
        <v>13</v>
      </c>
      <c r="M236" s="678" t="s">
        <v>272</v>
      </c>
      <c r="N236" s="63">
        <v>400</v>
      </c>
      <c r="O236" s="63">
        <v>0.12</v>
      </c>
      <c r="P236" s="111">
        <f>IF(N236=400,O236*1000/(400*SQRT(3)*R236*T236),IF(N236=230,O236*1000/(230*R236*T236),"???"))</f>
        <v>0.41239304942116134</v>
      </c>
      <c r="Q236" s="755" t="s">
        <v>272</v>
      </c>
      <c r="R236" s="139">
        <f>IF($O236&gt;0,VLOOKUP($O236,motoren,2),"")</f>
        <v>0.7</v>
      </c>
      <c r="S236" s="139">
        <f>IF($L236 = "FO",0.95,$R236)</f>
        <v>0.7</v>
      </c>
      <c r="T236" s="139">
        <f>IF($O236&gt;0,VLOOKUP($O236,motoren,3),"")</f>
        <v>0.6</v>
      </c>
      <c r="U236" s="140">
        <f>IF($L236 = "FO",0.95,1)</f>
        <v>1</v>
      </c>
      <c r="V236" s="113">
        <f>IF($O236&gt;0,$O236/($S236*$T236*$U236),0)</f>
        <v>0.2857142857142857</v>
      </c>
      <c r="W236" s="8">
        <v>1</v>
      </c>
      <c r="X236" s="8">
        <v>0.8</v>
      </c>
      <c r="Y236" s="111">
        <f>IF(($O236&gt;0)*(X236&gt;0),$O236*X236,0)</f>
        <v>9.6000000000000002E-2</v>
      </c>
      <c r="Z236" s="111">
        <f>IF(($O236&gt;0),($O236*X236*W236)/($T236*$U236),0)</f>
        <v>0.16</v>
      </c>
      <c r="AA236" s="44">
        <f>IF((Z236&gt;0),Z236/$S236,0)</f>
        <v>0.22857142857142859</v>
      </c>
      <c r="AB236" s="133">
        <v>1</v>
      </c>
      <c r="AC236" s="133">
        <v>1</v>
      </c>
      <c r="AD236" s="111">
        <f>IF(($O236&gt;0)*(AC236&gt;0),$O236*AC236,0)</f>
        <v>0.12</v>
      </c>
      <c r="AE236" s="111">
        <f>IF(($O236&gt;0),($O236*AC236*AB236)/($T236*$U236),0)</f>
        <v>0.2</v>
      </c>
      <c r="AF236" s="44">
        <f>IF((AE236&gt;0),AE236/$S236,0)</f>
        <v>0.28571428571428575</v>
      </c>
      <c r="AG236" s="8"/>
      <c r="AH236" s="90"/>
      <c r="AI236" s="110">
        <v>0.8</v>
      </c>
      <c r="AJ236" s="422">
        <f>AX236</f>
        <v>1</v>
      </c>
      <c r="AK236" s="432">
        <f>IF(P236&gt;0,P236,"")</f>
        <v>0.41239304942116134</v>
      </c>
      <c r="AL236" s="752"/>
      <c r="AN236" s="316">
        <f>IF($N236&gt;0,$N236,"")</f>
        <v>400</v>
      </c>
      <c r="AO236" s="294">
        <f>IF($N236=400,$AA236,"")</f>
        <v>0.22857142857142859</v>
      </c>
      <c r="AP236" s="294" t="str">
        <f>IF($N236=230,$AA236,"")</f>
        <v/>
      </c>
      <c r="AQ236" s="292"/>
      <c r="AR236" s="294">
        <f>IF($N236=400,$AF236,"")</f>
        <v>0.28571428571428575</v>
      </c>
      <c r="AS236" s="294" t="str">
        <f>IF($N236=230,$AF236,"")</f>
        <v/>
      </c>
      <c r="AT236" s="295">
        <f>CEILING((P236/AI236),1)</f>
        <v>1</v>
      </c>
      <c r="AU236" s="295">
        <f>IF($AT236&gt;0,VLOOKUP($AT236,automaatkeuze,1),"")</f>
        <v>1</v>
      </c>
      <c r="AV236" s="295">
        <f>IF($AT236&gt;0,VLOOKUP($AT236,automaatkeuze,3),"")</f>
        <v>1.6</v>
      </c>
      <c r="AW236" s="295"/>
      <c r="AX236" s="292">
        <f>IF(AT236&gt;AU236,AV236,AU236)</f>
        <v>1</v>
      </c>
      <c r="AY236" s="295"/>
      <c r="AZ236" s="295"/>
      <c r="BA236" s="295"/>
      <c r="BB236" s="295"/>
      <c r="BC236" s="295"/>
      <c r="BD236" s="295"/>
    </row>
    <row r="237" spans="1:56" s="7" customFormat="1" ht="12.6" customHeight="1" x14ac:dyDescent="0.2">
      <c r="A237" s="709"/>
      <c r="B237" s="710">
        <v>792</v>
      </c>
      <c r="C237" s="63"/>
      <c r="D237" s="701" t="s">
        <v>809</v>
      </c>
      <c r="E237" s="702" t="s">
        <v>812</v>
      </c>
      <c r="F237" s="699" t="s">
        <v>753</v>
      </c>
      <c r="G237" s="589" t="s">
        <v>28</v>
      </c>
      <c r="H237" s="589" t="s">
        <v>19</v>
      </c>
      <c r="I237" s="589" t="s">
        <v>20</v>
      </c>
      <c r="J237" s="678" t="s">
        <v>272</v>
      </c>
      <c r="K237" s="589" t="s">
        <v>610</v>
      </c>
      <c r="L237" s="589" t="s">
        <v>10</v>
      </c>
      <c r="M237" s="678" t="s">
        <v>272</v>
      </c>
      <c r="N237" s="63">
        <v>400</v>
      </c>
      <c r="O237" s="63">
        <v>0.25</v>
      </c>
      <c r="P237" s="111">
        <f>IF(N237=400,O237*1000/(400*SQRT(3)*R237*T237),IF(N237=230,O237*1000/(230*R237*T237),"???"))</f>
        <v>0.72372875156644956</v>
      </c>
      <c r="Q237" s="755" t="s">
        <v>272</v>
      </c>
      <c r="R237" s="139">
        <f>IF($O237&gt;0,VLOOKUP($O237,motoren,2),"")</f>
        <v>0.73</v>
      </c>
      <c r="S237" s="139">
        <f>IF($L237 = "FO",0.95,$R237)</f>
        <v>0.73</v>
      </c>
      <c r="T237" s="139">
        <f>IF($O237&gt;0,VLOOKUP($O237,motoren,3),"")</f>
        <v>0.68300000000000005</v>
      </c>
      <c r="U237" s="140">
        <f>IF($L237 = "FO",0.95,1)</f>
        <v>1</v>
      </c>
      <c r="V237" s="113">
        <f>IF($O237&gt;0,$O237/($S237*$T237*$U237),0)</f>
        <v>0.50141398744459376</v>
      </c>
      <c r="W237" s="8">
        <v>1</v>
      </c>
      <c r="X237" s="8">
        <v>0.8</v>
      </c>
      <c r="Y237" s="111">
        <f>IF(($O237&gt;0)*(X237&gt;0),$O237*X237,0)</f>
        <v>0.2</v>
      </c>
      <c r="Z237" s="111">
        <f>IF(($O237&gt;0),($O237*X237*W237)/($T237*$U237),0)</f>
        <v>0.29282576866764276</v>
      </c>
      <c r="AA237" s="44">
        <f>IF((Z237&gt;0),Z237/$S237,0)</f>
        <v>0.40113118995567504</v>
      </c>
      <c r="AB237" s="133">
        <v>1</v>
      </c>
      <c r="AC237" s="133">
        <v>1</v>
      </c>
      <c r="AD237" s="111">
        <f>IF(($O237&gt;0)*(AC237&gt;0),$O237*AC237,0)</f>
        <v>0.25</v>
      </c>
      <c r="AE237" s="111">
        <f>IF(($O237&gt;0),($O237*AC237*AB237)/($T237*$U237),0)</f>
        <v>0.3660322108345534</v>
      </c>
      <c r="AF237" s="44">
        <f>IF((AE237&gt;0),AE237/$S237,0)</f>
        <v>0.50141398744459376</v>
      </c>
      <c r="AG237" s="8"/>
      <c r="AH237" s="90"/>
      <c r="AI237" s="110">
        <v>0.8</v>
      </c>
      <c r="AJ237" s="422">
        <f>AX237</f>
        <v>1</v>
      </c>
      <c r="AK237" s="432">
        <f>IF(P237&gt;0,P237,"")</f>
        <v>0.72372875156644956</v>
      </c>
      <c r="AL237" s="752"/>
      <c r="AN237" s="316">
        <f>IF($N237&gt;0,$N237,"")</f>
        <v>400</v>
      </c>
      <c r="AO237" s="294">
        <f>IF($N237=400,$AA237,"")</f>
        <v>0.40113118995567504</v>
      </c>
      <c r="AP237" s="294" t="str">
        <f>IF($N237=230,$AA237,"")</f>
        <v/>
      </c>
      <c r="AQ237" s="292"/>
      <c r="AR237" s="294">
        <f>IF($N237=400,$AF237,"")</f>
        <v>0.50141398744459376</v>
      </c>
      <c r="AS237" s="294" t="str">
        <f>IF($N237=230,$AF237,"")</f>
        <v/>
      </c>
      <c r="AT237" s="295">
        <f>CEILING((P237/AI237),1)</f>
        <v>1</v>
      </c>
      <c r="AU237" s="295">
        <f>IF($AT237&gt;0,VLOOKUP($AT237,automaatkeuze,1),"")</f>
        <v>1</v>
      </c>
      <c r="AV237" s="295">
        <f>IF($AT237&gt;0,VLOOKUP($AT237,automaatkeuze,3),"")</f>
        <v>1.6</v>
      </c>
      <c r="AW237" s="295"/>
      <c r="AX237" s="292">
        <f>IF(AT237&gt;AU237,AV237,AU237)</f>
        <v>1</v>
      </c>
      <c r="AY237" s="295"/>
      <c r="AZ237" s="295"/>
      <c r="BA237" s="295"/>
      <c r="BB237" s="295"/>
      <c r="BC237" s="295"/>
      <c r="BD237" s="295"/>
    </row>
    <row r="238" spans="1:56" s="7" customFormat="1" ht="12" customHeight="1" x14ac:dyDescent="0.2">
      <c r="A238" s="130"/>
      <c r="B238" s="758">
        <v>792</v>
      </c>
      <c r="C238" s="589" t="s">
        <v>11</v>
      </c>
      <c r="D238" s="701" t="s">
        <v>889</v>
      </c>
      <c r="E238" s="702" t="s">
        <v>901</v>
      </c>
      <c r="F238" s="589" t="s">
        <v>753</v>
      </c>
      <c r="G238" s="589" t="s">
        <v>28</v>
      </c>
      <c r="H238" s="589" t="s">
        <v>19</v>
      </c>
      <c r="I238" s="589" t="s">
        <v>20</v>
      </c>
      <c r="J238" s="703" t="s">
        <v>272</v>
      </c>
      <c r="K238" s="589" t="s">
        <v>610</v>
      </c>
      <c r="L238" s="6" t="s">
        <v>10</v>
      </c>
      <c r="M238" s="6"/>
      <c r="N238" s="6">
        <v>400</v>
      </c>
      <c r="O238" s="683">
        <v>3</v>
      </c>
      <c r="P238" s="63">
        <v>16</v>
      </c>
      <c r="Q238" s="755" t="s">
        <v>272</v>
      </c>
      <c r="R238" s="139">
        <f>IF($O238&gt;0,VLOOKUP($O238,motoren,2),"")</f>
        <v>0.79</v>
      </c>
      <c r="S238" s="139">
        <f>IF($L238 = "FO",0.95,$R238)</f>
        <v>0.79</v>
      </c>
      <c r="T238" s="139">
        <f>IF($O238&gt;0,VLOOKUP($O238,motoren,3),"")</f>
        <v>0.86799999999999999</v>
      </c>
      <c r="U238" s="140">
        <f>IF($L238 = "FO",0.95,1)</f>
        <v>1</v>
      </c>
      <c r="V238" s="113">
        <f>IF($O238&gt;0,$O238/($S238*$T238*$U238),0)</f>
        <v>4.3749635419704838</v>
      </c>
      <c r="W238" s="8">
        <v>0.3</v>
      </c>
      <c r="X238" s="8">
        <v>1</v>
      </c>
      <c r="Y238" s="111">
        <f>IF(($O238&gt;0)*(X238&gt;0),$O238*X238,0)</f>
        <v>3</v>
      </c>
      <c r="Z238" s="111">
        <f>IF(($O238&gt;0),($O238*X238*W238)/($T238*$U238),0)</f>
        <v>1.0368663594470044</v>
      </c>
      <c r="AA238" s="44">
        <f>IF((Z238&gt;0),Z238/$S238,0)</f>
        <v>1.3124890625911447</v>
      </c>
      <c r="AB238" s="133">
        <v>1</v>
      </c>
      <c r="AC238" s="133">
        <v>1</v>
      </c>
      <c r="AD238" s="111">
        <f>IF(($O238&gt;0)*(AC238&gt;0),$O238*AC238,0)</f>
        <v>3</v>
      </c>
      <c r="AE238" s="111">
        <f>IF(($O238&gt;0),($O238*AC238*AB238)/($T238*$U238),0)</f>
        <v>3.4562211981566819</v>
      </c>
      <c r="AF238" s="44">
        <f>IF((AE238&gt;0),AE238/$S238,0)</f>
        <v>4.3749635419704829</v>
      </c>
      <c r="AG238" s="8"/>
      <c r="AH238" s="90"/>
      <c r="AI238" s="110">
        <v>0.8</v>
      </c>
      <c r="AJ238" s="422">
        <f t="shared" ref="AJ238" si="259">AX238</f>
        <v>20</v>
      </c>
      <c r="AK238" s="432">
        <f t="shared" ref="AK238" si="260">IF(P238&gt;0,P238,"")</f>
        <v>16</v>
      </c>
      <c r="AL238" s="752"/>
      <c r="AN238" s="316">
        <f>IF($N238&gt;0,$N238,"")</f>
        <v>400</v>
      </c>
      <c r="AO238" s="294">
        <f>IF($N238=400,$AA238,"")</f>
        <v>1.3124890625911447</v>
      </c>
      <c r="AP238" s="294" t="str">
        <f>IF($N238=230,$AA238,"")</f>
        <v/>
      </c>
      <c r="AQ238" s="292"/>
      <c r="AR238" s="294">
        <f>IF($N238=400,$AF238,"")</f>
        <v>4.3749635419704829</v>
      </c>
      <c r="AS238" s="294" t="str">
        <f>IF($N238=230,$AF238,"")</f>
        <v/>
      </c>
      <c r="AT238" s="295">
        <f>CEILING((P238/AI238),1)</f>
        <v>20</v>
      </c>
      <c r="AU238" s="295">
        <f>IF($AT238&gt;0,VLOOKUP($AT238,automaatkeuze,1),"")</f>
        <v>20</v>
      </c>
      <c r="AV238" s="295">
        <f>IF($AT238&gt;0,VLOOKUP($AT238,automaatkeuze,3),"")</f>
        <v>25</v>
      </c>
      <c r="AW238" s="295"/>
      <c r="AX238" s="292">
        <f>IF(AT238&gt;AU238,AV238,AU238)</f>
        <v>20</v>
      </c>
      <c r="AY238" s="295"/>
      <c r="AZ238" s="295"/>
      <c r="BA238" s="295"/>
      <c r="BB238" s="295"/>
      <c r="BC238" s="295"/>
      <c r="BD238" s="295"/>
    </row>
    <row r="239" spans="1:56" s="7" customFormat="1" ht="12.6" customHeight="1" x14ac:dyDescent="0.2">
      <c r="A239" s="2"/>
      <c r="B239" s="674"/>
      <c r="C239" s="741"/>
      <c r="D239" s="733"/>
      <c r="E239" s="742"/>
      <c r="F239" s="699"/>
      <c r="G239" s="589"/>
      <c r="H239" s="589"/>
      <c r="I239" s="589"/>
      <c r="J239" s="589"/>
      <c r="K239" s="589"/>
      <c r="L239" s="63"/>
      <c r="M239" s="589"/>
      <c r="N239" s="63"/>
      <c r="O239" s="63"/>
      <c r="P239" s="111"/>
      <c r="Q239" s="591"/>
      <c r="R239" s="139"/>
      <c r="S239" s="139"/>
      <c r="T239" s="139"/>
      <c r="U239" s="140"/>
      <c r="V239" s="113"/>
      <c r="W239" s="8"/>
      <c r="X239" s="8"/>
      <c r="Y239" s="111"/>
      <c r="Z239" s="111"/>
      <c r="AA239" s="44"/>
      <c r="AB239" s="133"/>
      <c r="AC239" s="133"/>
      <c r="AD239" s="111"/>
      <c r="AE239" s="111"/>
      <c r="AF239" s="44"/>
      <c r="AG239" s="8"/>
      <c r="AH239" s="90"/>
      <c r="AI239" s="110"/>
      <c r="AJ239" s="422"/>
      <c r="AK239" s="432"/>
      <c r="AL239" s="285"/>
      <c r="AN239" s="316"/>
      <c r="AO239" s="294"/>
      <c r="AP239" s="294"/>
      <c r="AQ239" s="292"/>
      <c r="AR239" s="294"/>
      <c r="AS239" s="294"/>
      <c r="AT239" s="295"/>
      <c r="AU239" s="295"/>
      <c r="AV239" s="295"/>
      <c r="AW239" s="295"/>
      <c r="AX239" s="292"/>
      <c r="AY239" s="295"/>
      <c r="AZ239" s="295"/>
      <c r="BA239" s="295"/>
      <c r="BB239" s="295"/>
      <c r="BC239" s="295"/>
      <c r="BD239" s="295"/>
    </row>
    <row r="240" spans="1:56" s="7" customFormat="1" ht="12.6" customHeight="1" x14ac:dyDescent="0.2">
      <c r="A240" s="2"/>
      <c r="B240" s="674"/>
      <c r="C240" s="741"/>
      <c r="D240" s="733"/>
      <c r="E240" s="742" t="s">
        <v>651</v>
      </c>
      <c r="F240" s="589" t="s">
        <v>753</v>
      </c>
      <c r="G240" s="587" t="s">
        <v>28</v>
      </c>
      <c r="H240" s="587" t="s">
        <v>20</v>
      </c>
      <c r="I240" s="587" t="s">
        <v>20</v>
      </c>
      <c r="J240" s="676" t="s">
        <v>272</v>
      </c>
      <c r="K240" s="589" t="s">
        <v>610</v>
      </c>
      <c r="L240" s="63" t="s">
        <v>10</v>
      </c>
      <c r="M240" s="678" t="s">
        <v>272</v>
      </c>
      <c r="N240" s="6">
        <v>400</v>
      </c>
      <c r="O240" s="6">
        <v>10</v>
      </c>
      <c r="P240" s="111">
        <f>IF(N240=400,O240*1000/(400*SQRT(3)*R240*T240),IF(N240=230,O240*1000/(230*R240*T240),"???"))</f>
        <v>19.954594348002495</v>
      </c>
      <c r="Q240" s="678" t="s">
        <v>272</v>
      </c>
      <c r="R240" s="139">
        <f>IF($O240&gt;0,VLOOKUP($O240,motoren,2),"")</f>
        <v>0.81</v>
      </c>
      <c r="S240" s="139">
        <f>IF($L240 = "FO",0.95,$R240)</f>
        <v>0.81</v>
      </c>
      <c r="T240" s="139">
        <f>IF($O240&gt;0,VLOOKUP($O240,motoren,3),"")</f>
        <v>0.89300000000000002</v>
      </c>
      <c r="U240" s="140">
        <f>IF($L240 = "FO",0.95,1)</f>
        <v>1</v>
      </c>
      <c r="V240" s="113">
        <f>IF($O240&gt;0,$O240/($S240*$T240*$U240),0)</f>
        <v>13.82494850206683</v>
      </c>
      <c r="W240" s="8">
        <v>1</v>
      </c>
      <c r="X240" s="8">
        <v>0.8</v>
      </c>
      <c r="Y240" s="111">
        <f>IF(($O240&gt;0)*(X240&gt;0),$O240*X240,0)</f>
        <v>8</v>
      </c>
      <c r="Z240" s="111">
        <f>IF(($O240&gt;0),($O240*X240*W240)/($T240*$U240),0)</f>
        <v>8.9585666293393054</v>
      </c>
      <c r="AA240" s="44">
        <f>IF((Z240&gt;0),Z240/$S240,0)</f>
        <v>11.059958801653464</v>
      </c>
      <c r="AB240" s="133">
        <v>1</v>
      </c>
      <c r="AC240" s="133">
        <v>1</v>
      </c>
      <c r="AD240" s="111">
        <f>IF(($O240&gt;0)*(AC240&gt;0),$O240*AC240,0)</f>
        <v>10</v>
      </c>
      <c r="AE240" s="111">
        <f>IF(($O240&gt;0),($O240*AC240*AB240)/($T240*$U240),0)</f>
        <v>11.198208286674133</v>
      </c>
      <c r="AF240" s="44">
        <f>IF((AE240&gt;0),AE240/$S240,0)</f>
        <v>13.82494850206683</v>
      </c>
      <c r="AG240" s="8"/>
      <c r="AH240" s="90"/>
      <c r="AI240" s="110">
        <v>0.8</v>
      </c>
      <c r="AJ240" s="422">
        <f>AX240</f>
        <v>25</v>
      </c>
      <c r="AK240" s="432">
        <f>IF(P240&gt;0,P240,"")</f>
        <v>19.954594348002495</v>
      </c>
      <c r="AL240" s="285"/>
      <c r="AN240" s="316">
        <f>IF($N240&gt;0,$N240,"")</f>
        <v>400</v>
      </c>
      <c r="AO240" s="294">
        <f>IF($N240=400,$AA240,"")</f>
        <v>11.059958801653464</v>
      </c>
      <c r="AP240" s="294" t="str">
        <f>IF($N240=230,$AA240,"")</f>
        <v/>
      </c>
      <c r="AQ240" s="292"/>
      <c r="AR240" s="294">
        <f>IF($N240=400,$AF240,"")</f>
        <v>13.82494850206683</v>
      </c>
      <c r="AS240" s="294" t="str">
        <f>IF($N240=230,$AF240,"")</f>
        <v/>
      </c>
      <c r="AT240" s="295">
        <f>CEILING((P240/AI240),1)</f>
        <v>25</v>
      </c>
      <c r="AU240" s="295">
        <f>IF($AT240&gt;0,VLOOKUP($AT240,automaatkeuze,1),"")</f>
        <v>25</v>
      </c>
      <c r="AV240" s="295">
        <f>IF($AT240&gt;0,VLOOKUP($AT240,automaatkeuze,3),"")</f>
        <v>32</v>
      </c>
      <c r="AW240" s="295"/>
      <c r="AX240" s="292">
        <f>IF(AT240&gt;AU240,AV240,AU240)</f>
        <v>25</v>
      </c>
      <c r="AY240" s="295"/>
      <c r="AZ240" s="295"/>
      <c r="BA240" s="295"/>
      <c r="BB240" s="295"/>
      <c r="BC240" s="295"/>
      <c r="BD240" s="295"/>
    </row>
    <row r="241" spans="1:56" s="7" customFormat="1" ht="12.6" customHeight="1" x14ac:dyDescent="0.2">
      <c r="A241" s="2"/>
      <c r="B241" s="653"/>
      <c r="C241" s="3"/>
      <c r="D241" s="50"/>
      <c r="E241" s="620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52"/>
      <c r="Q241" s="71"/>
      <c r="R241" s="141"/>
      <c r="S241" s="141"/>
      <c r="T241" s="141"/>
      <c r="U241" s="142"/>
      <c r="V241" s="51"/>
      <c r="W241" s="29"/>
      <c r="X241" s="29"/>
      <c r="Y241" s="52"/>
      <c r="Z241" s="52"/>
      <c r="AA241" s="53"/>
      <c r="AB241" s="374"/>
      <c r="AC241" s="374"/>
      <c r="AD241" s="52"/>
      <c r="AE241" s="52"/>
      <c r="AF241" s="53"/>
      <c r="AG241" s="29"/>
      <c r="AH241" s="89"/>
      <c r="AI241" s="84"/>
      <c r="AJ241" s="423"/>
      <c r="AK241" s="433"/>
      <c r="AL241" s="783"/>
      <c r="AN241" s="316"/>
      <c r="AO241" s="294"/>
      <c r="AP241" s="294"/>
      <c r="AQ241" s="292"/>
      <c r="AR241" s="294"/>
      <c r="AS241" s="294"/>
      <c r="AT241" s="295"/>
      <c r="AU241" s="295"/>
      <c r="AV241" s="295"/>
      <c r="AW241" s="295"/>
      <c r="AX241" s="292"/>
      <c r="AY241" s="295"/>
      <c r="AZ241" s="295"/>
      <c r="BA241" s="295"/>
      <c r="BB241" s="295"/>
      <c r="BC241" s="295"/>
      <c r="BD241" s="295"/>
    </row>
    <row r="242" spans="1:56" s="256" customFormat="1" ht="12.6" customHeight="1" x14ac:dyDescent="0.2">
      <c r="A242" s="2"/>
      <c r="B242" s="654"/>
      <c r="C242" s="189"/>
      <c r="D242" s="190"/>
      <c r="E242" s="627"/>
      <c r="F242" s="189"/>
      <c r="G242" s="189"/>
      <c r="H242" s="189"/>
      <c r="I242" s="189"/>
      <c r="J242" s="189"/>
      <c r="K242" s="286" t="s">
        <v>112</v>
      </c>
      <c r="L242" s="286" t="s">
        <v>113</v>
      </c>
      <c r="M242" s="286"/>
      <c r="N242" s="189"/>
      <c r="O242" s="189"/>
      <c r="P242" s="189"/>
      <c r="Q242" s="245"/>
      <c r="R242" s="266"/>
      <c r="S242" s="266"/>
      <c r="T242" s="266"/>
      <c r="U242" s="267"/>
      <c r="V242" s="248"/>
      <c r="W242" s="249"/>
      <c r="X242" s="249"/>
      <c r="Y242" s="250"/>
      <c r="Z242" s="250"/>
      <c r="AA242" s="251"/>
      <c r="AB242" s="249"/>
      <c r="AC242" s="249"/>
      <c r="AD242" s="250"/>
      <c r="AE242" s="250"/>
      <c r="AF242" s="251"/>
      <c r="AG242" s="252"/>
      <c r="AH242" s="253"/>
      <c r="AI242" s="255"/>
      <c r="AJ242" s="324"/>
      <c r="AK242" s="365"/>
      <c r="AL242" s="788"/>
      <c r="AN242" s="353"/>
      <c r="AO242" s="354"/>
      <c r="AP242" s="354"/>
      <c r="AQ242" s="296"/>
      <c r="AR242" s="354"/>
      <c r="AS242" s="354"/>
      <c r="AY242" s="449" t="s">
        <v>189</v>
      </c>
      <c r="AZ242" s="444">
        <f>AY244+AZ244</f>
        <v>290.77865893033487</v>
      </c>
      <c r="BB242" s="449" t="s">
        <v>192</v>
      </c>
      <c r="BC242" s="444">
        <f>BB244+BC244</f>
        <v>347.30757836501982</v>
      </c>
    </row>
    <row r="243" spans="1:56" s="256" customFormat="1" ht="12.6" customHeight="1" x14ac:dyDescent="0.2">
      <c r="A243" s="2"/>
      <c r="B243" s="652"/>
      <c r="C243" s="128"/>
      <c r="D243" s="257" t="s">
        <v>653</v>
      </c>
      <c r="E243" s="624"/>
      <c r="F243" s="268"/>
      <c r="G243" s="257"/>
      <c r="H243" s="257"/>
      <c r="I243" s="257"/>
      <c r="J243" s="257"/>
      <c r="K243" s="262">
        <f>SUM(V181:V241)</f>
        <v>426.10539489660727</v>
      </c>
      <c r="L243" s="262">
        <f>SUM(V181:V241)</f>
        <v>426.10539489660727</v>
      </c>
      <c r="M243" s="262"/>
      <c r="N243" s="128"/>
      <c r="O243" s="128"/>
      <c r="P243" s="128"/>
      <c r="Q243" s="259"/>
      <c r="R243" s="254"/>
      <c r="S243" s="254"/>
      <c r="T243" s="269"/>
      <c r="U243" s="269"/>
      <c r="V243" s="264"/>
      <c r="W243" s="252"/>
      <c r="X243" s="252"/>
      <c r="Y243" s="262"/>
      <c r="Z243" s="262"/>
      <c r="AA243" s="265"/>
      <c r="AB243" s="252"/>
      <c r="AC243" s="252"/>
      <c r="AD243" s="262"/>
      <c r="AE243" s="262"/>
      <c r="AF243" s="265"/>
      <c r="AG243" s="252"/>
      <c r="AH243" s="253"/>
      <c r="AI243" s="255"/>
      <c r="AJ243" s="324"/>
      <c r="AK243" s="365"/>
      <c r="AL243" s="788"/>
      <c r="AN243" s="353"/>
      <c r="AO243" s="354"/>
      <c r="AP243" s="354"/>
      <c r="AQ243" s="296"/>
      <c r="AR243" s="354"/>
      <c r="AS243" s="354"/>
      <c r="AY243" s="128" t="s">
        <v>114</v>
      </c>
      <c r="AZ243" s="128" t="s">
        <v>116</v>
      </c>
      <c r="BB243" s="128" t="s">
        <v>114</v>
      </c>
      <c r="BC243" s="128" t="s">
        <v>116</v>
      </c>
    </row>
    <row r="244" spans="1:56" s="256" customFormat="1" ht="12.6" customHeight="1" x14ac:dyDescent="0.2">
      <c r="A244" s="2"/>
      <c r="B244" s="652"/>
      <c r="C244" s="128"/>
      <c r="D244" s="257" t="s">
        <v>654</v>
      </c>
      <c r="E244" s="624"/>
      <c r="F244" s="268"/>
      <c r="G244" s="257"/>
      <c r="H244" s="257"/>
      <c r="I244" s="257"/>
      <c r="J244" s="257"/>
      <c r="K244" s="262">
        <f>SUM(Z181:Z241)</f>
        <v>286.37843003564717</v>
      </c>
      <c r="L244" s="262">
        <f>SUM(AE181:AE241)</f>
        <v>320.16552427334756</v>
      </c>
      <c r="M244" s="262"/>
      <c r="N244" s="128"/>
      <c r="O244" s="128"/>
      <c r="P244" s="128"/>
      <c r="Q244" s="259"/>
      <c r="R244" s="254"/>
      <c r="S244" s="254"/>
      <c r="T244" s="269"/>
      <c r="U244" s="269"/>
      <c r="V244" s="264"/>
      <c r="W244" s="252"/>
      <c r="X244" s="252"/>
      <c r="Y244" s="262"/>
      <c r="Z244" s="262"/>
      <c r="AA244" s="265"/>
      <c r="AB244" s="252"/>
      <c r="AC244" s="252"/>
      <c r="AD244" s="262"/>
      <c r="AE244" s="262"/>
      <c r="AF244" s="265"/>
      <c r="AG244" s="252"/>
      <c r="AH244" s="253"/>
      <c r="AI244" s="255"/>
      <c r="AJ244" s="324"/>
      <c r="AK244" s="365"/>
      <c r="AL244" s="788"/>
      <c r="AN244" s="353" t="str">
        <f>IF($N244&gt;0,$N244,"")</f>
        <v/>
      </c>
      <c r="AO244" s="435">
        <f>SUM(AO181:AO241)</f>
        <v>288.08531060455181</v>
      </c>
      <c r="AP244" s="435">
        <f>SUM(AP181:AP241)</f>
        <v>2.6933483257830493</v>
      </c>
      <c r="AQ244" s="435"/>
      <c r="AR244" s="435">
        <f>SUM(AR181:AR241)</f>
        <v>344.02089295779103</v>
      </c>
      <c r="AS244" s="435">
        <f>SUM(AS181:AS241)</f>
        <v>3.2866854072288119</v>
      </c>
      <c r="AT244" s="435"/>
      <c r="AY244" s="435">
        <f>AO244</f>
        <v>288.08531060455181</v>
      </c>
      <c r="AZ244" s="435">
        <f>AP244</f>
        <v>2.6933483257830493</v>
      </c>
      <c r="BA244" s="355"/>
      <c r="BB244" s="435">
        <f>AR244</f>
        <v>344.02089295779103</v>
      </c>
      <c r="BC244" s="435">
        <f>AS244</f>
        <v>3.2866854072288119</v>
      </c>
      <c r="BD244" s="355"/>
    </row>
    <row r="245" spans="1:56" s="256" customFormat="1" ht="12.6" customHeight="1" x14ac:dyDescent="0.2">
      <c r="A245" s="2"/>
      <c r="B245" s="652"/>
      <c r="C245" s="128"/>
      <c r="D245" s="257" t="s">
        <v>655</v>
      </c>
      <c r="E245" s="624"/>
      <c r="F245" s="268"/>
      <c r="G245" s="257"/>
      <c r="H245" s="257"/>
      <c r="I245" s="257"/>
      <c r="J245" s="257"/>
      <c r="K245" s="262">
        <f>SUM(AA181:AA241)</f>
        <v>309.54007287424935</v>
      </c>
      <c r="L245" s="262">
        <f>SUM(AF181:AF241)</f>
        <v>347.5924417064806</v>
      </c>
      <c r="M245" s="262"/>
      <c r="N245" s="128"/>
      <c r="O245" s="128"/>
      <c r="P245" s="128"/>
      <c r="Q245" s="259"/>
      <c r="R245" s="254"/>
      <c r="S245" s="254"/>
      <c r="T245" s="269"/>
      <c r="U245" s="269"/>
      <c r="V245" s="264"/>
      <c r="W245" s="252"/>
      <c r="X245" s="252"/>
      <c r="Y245" s="262"/>
      <c r="Z245" s="262"/>
      <c r="AA245" s="265"/>
      <c r="AB245" s="252"/>
      <c r="AC245" s="252"/>
      <c r="AD245" s="262"/>
      <c r="AE245" s="262"/>
      <c r="AF245" s="265"/>
      <c r="AG245" s="252"/>
      <c r="AH245" s="253"/>
      <c r="AI245" s="255"/>
      <c r="AJ245" s="324"/>
      <c r="AK245" s="365"/>
      <c r="AL245" s="788"/>
      <c r="AN245" s="353"/>
      <c r="AO245" s="354"/>
      <c r="AP245" s="354"/>
      <c r="AQ245" s="296"/>
      <c r="AR245" s="354"/>
      <c r="AS245" s="354"/>
      <c r="AY245" s="301">
        <f>AY244*1000/(400*SQRT(3))</f>
        <v>415.81532906778733</v>
      </c>
      <c r="AZ245" s="301">
        <f>AZ244*1000/230</f>
        <v>11.710210112100215</v>
      </c>
      <c r="BA245" s="296"/>
      <c r="BB245" s="301">
        <f>BB244*1000/(400*SQRT(3))</f>
        <v>496.55138789009027</v>
      </c>
      <c r="BC245" s="301">
        <f>BC244*1000/230</f>
        <v>14.289936553168747</v>
      </c>
      <c r="BD245" s="301"/>
    </row>
    <row r="246" spans="1:56" s="256" customFormat="1" ht="12.6" customHeight="1" x14ac:dyDescent="0.2">
      <c r="A246" s="2"/>
      <c r="B246" s="652"/>
      <c r="C246" s="128"/>
      <c r="D246" s="257" t="s">
        <v>62</v>
      </c>
      <c r="E246" s="623"/>
      <c r="F246" s="128"/>
      <c r="G246" s="258"/>
      <c r="H246" s="258"/>
      <c r="I246" s="258"/>
      <c r="J246" s="258"/>
      <c r="K246" s="262">
        <f>K245*1000/(400*SQRT(3))</f>
        <v>446.78261099731066</v>
      </c>
      <c r="L246" s="262">
        <f>L245*1000/(400*SQRT(3))</f>
        <v>501.70647446878968</v>
      </c>
      <c r="M246" s="262"/>
      <c r="N246" s="128"/>
      <c r="O246" s="128"/>
      <c r="P246" s="128"/>
      <c r="Q246" s="259"/>
      <c r="R246" s="254"/>
      <c r="S246" s="254"/>
      <c r="T246" s="269"/>
      <c r="U246" s="269"/>
      <c r="V246" s="264"/>
      <c r="W246" s="252"/>
      <c r="X246" s="252"/>
      <c r="Y246" s="262"/>
      <c r="Z246" s="262"/>
      <c r="AA246" s="265"/>
      <c r="AB246" s="252"/>
      <c r="AC246" s="252"/>
      <c r="AD246" s="262"/>
      <c r="AE246" s="262"/>
      <c r="AF246" s="265"/>
      <c r="AG246" s="252"/>
      <c r="AH246" s="253"/>
      <c r="AI246" s="255"/>
      <c r="AJ246" s="324"/>
      <c r="AK246" s="365"/>
      <c r="AL246" s="788"/>
      <c r="AN246" s="353"/>
      <c r="AO246" s="354"/>
      <c r="AP246" s="354"/>
      <c r="AQ246" s="296"/>
      <c r="AR246" s="354"/>
      <c r="AS246" s="354"/>
      <c r="AV246" s="356" t="s">
        <v>119</v>
      </c>
      <c r="AY246" s="301">
        <f>AY245</f>
        <v>415.81532906778733</v>
      </c>
      <c r="AZ246" s="301">
        <f>AZ245/3</f>
        <v>3.9034033707000719</v>
      </c>
      <c r="BA246" s="296"/>
      <c r="BB246" s="301">
        <f>BB245</f>
        <v>496.55138789009027</v>
      </c>
      <c r="BC246" s="301">
        <f>BC245/3</f>
        <v>4.7633121843895827</v>
      </c>
      <c r="BD246" s="301"/>
    </row>
    <row r="247" spans="1:56" s="256" customFormat="1" ht="12.6" customHeight="1" x14ac:dyDescent="0.2">
      <c r="A247" s="2"/>
      <c r="B247" s="652"/>
      <c r="C247" s="128"/>
      <c r="D247" s="257" t="s">
        <v>46</v>
      </c>
      <c r="E247" s="623"/>
      <c r="F247" s="128"/>
      <c r="G247" s="258"/>
      <c r="H247" s="258"/>
      <c r="I247" s="258"/>
      <c r="J247" s="258"/>
      <c r="K247" s="262">
        <f>K244/K245</f>
        <v>0.92517400857493626</v>
      </c>
      <c r="L247" s="262">
        <f>L244/L245</f>
        <v>0.92109460925421016</v>
      </c>
      <c r="M247" s="262"/>
      <c r="N247" s="128"/>
      <c r="O247" s="128"/>
      <c r="P247" s="128"/>
      <c r="Q247" s="259"/>
      <c r="R247" s="254"/>
      <c r="S247" s="254"/>
      <c r="T247" s="269"/>
      <c r="U247" s="269"/>
      <c r="V247" s="264"/>
      <c r="W247" s="252"/>
      <c r="X247" s="252"/>
      <c r="Y247" s="262"/>
      <c r="Z247" s="262"/>
      <c r="AA247" s="265"/>
      <c r="AB247" s="252"/>
      <c r="AC247" s="252"/>
      <c r="AD247" s="262"/>
      <c r="AE247" s="262"/>
      <c r="AF247" s="265"/>
      <c r="AG247" s="252"/>
      <c r="AH247" s="253"/>
      <c r="AI247" s="255"/>
      <c r="AJ247" s="324"/>
      <c r="AK247" s="365"/>
      <c r="AL247" s="788"/>
      <c r="AN247" s="353"/>
      <c r="AO247" s="354"/>
      <c r="AP247" s="354"/>
      <c r="AQ247" s="296"/>
      <c r="AR247" s="354"/>
      <c r="AS247" s="354"/>
      <c r="AV247" s="356" t="s">
        <v>120</v>
      </c>
      <c r="AY247" s="455" t="s">
        <v>193</v>
      </c>
      <c r="AZ247" s="456">
        <f>AY246+AZ246</f>
        <v>419.71873243848739</v>
      </c>
      <c r="BA247" s="457"/>
      <c r="BB247" s="455" t="s">
        <v>194</v>
      </c>
      <c r="BC247" s="456">
        <f>BB246+BC246</f>
        <v>501.31470007447984</v>
      </c>
      <c r="BD247" s="301"/>
    </row>
    <row r="248" spans="1:56" s="256" customFormat="1" ht="12.6" customHeight="1" x14ac:dyDescent="0.2">
      <c r="A248" s="2"/>
      <c r="B248" s="652"/>
      <c r="C248" s="128"/>
      <c r="D248" s="540" t="s">
        <v>199</v>
      </c>
      <c r="E248" s="625"/>
      <c r="K248" s="539">
        <f>K244/L244</f>
        <v>0.89446991735170711</v>
      </c>
      <c r="L248" s="262"/>
      <c r="M248" s="262"/>
      <c r="N248" s="128"/>
      <c r="O248" s="128"/>
      <c r="P248" s="128"/>
      <c r="Q248" s="259"/>
      <c r="R248" s="254"/>
      <c r="S248" s="254"/>
      <c r="T248" s="269"/>
      <c r="U248" s="269"/>
      <c r="V248" s="264"/>
      <c r="W248" s="252"/>
      <c r="X248" s="252"/>
      <c r="Y248" s="262"/>
      <c r="Z248" s="262"/>
      <c r="AA248" s="265"/>
      <c r="AB248" s="252"/>
      <c r="AC248" s="252"/>
      <c r="AD248" s="262"/>
      <c r="AE248" s="262"/>
      <c r="AF248" s="265"/>
      <c r="AG248" s="252"/>
      <c r="AH248" s="253"/>
      <c r="AI248" s="255"/>
      <c r="AJ248" s="324"/>
      <c r="AK248" s="365"/>
      <c r="AL248" s="788"/>
      <c r="AN248" s="353"/>
      <c r="AO248" s="354"/>
      <c r="AP248" s="354"/>
      <c r="AQ248" s="296"/>
      <c r="AR248" s="354"/>
      <c r="AS248" s="354"/>
      <c r="AV248" s="356"/>
      <c r="AY248" s="458" t="s">
        <v>195</v>
      </c>
      <c r="AZ248" s="459">
        <f>AZ247/0.8</f>
        <v>524.64841554810926</v>
      </c>
      <c r="BA248" s="457"/>
      <c r="BB248" s="458"/>
      <c r="BC248" s="459"/>
      <c r="BD248" s="301"/>
    </row>
    <row r="249" spans="1:56" s="130" customFormat="1" ht="12.6" customHeight="1" x14ac:dyDescent="0.2">
      <c r="A249" s="2"/>
      <c r="B249" s="656"/>
      <c r="C249" s="302"/>
      <c r="D249" s="304" t="s">
        <v>197</v>
      </c>
      <c r="E249" s="626"/>
      <c r="F249" s="302"/>
      <c r="G249" s="307"/>
      <c r="H249" s="307"/>
      <c r="I249" s="307"/>
      <c r="J249" s="307"/>
      <c r="K249" s="538">
        <f>BB249</f>
        <v>630</v>
      </c>
      <c r="L249" s="305"/>
      <c r="M249" s="305"/>
      <c r="N249" s="302"/>
      <c r="O249" s="302"/>
      <c r="P249" s="302"/>
      <c r="Q249" s="308"/>
      <c r="R249" s="311"/>
      <c r="S249" s="311"/>
      <c r="T249" s="471"/>
      <c r="U249" s="471"/>
      <c r="V249" s="309"/>
      <c r="W249" s="313"/>
      <c r="X249" s="313"/>
      <c r="Y249" s="305"/>
      <c r="Z249" s="305"/>
      <c r="AA249" s="312"/>
      <c r="AB249" s="313"/>
      <c r="AC249" s="313"/>
      <c r="AD249" s="305"/>
      <c r="AE249" s="305"/>
      <c r="AF249" s="312"/>
      <c r="AG249" s="313"/>
      <c r="AH249" s="314"/>
      <c r="AI249" s="315"/>
      <c r="AJ249" s="325"/>
      <c r="AK249" s="366"/>
      <c r="AL249" s="789"/>
      <c r="AM249" s="256"/>
      <c r="AN249" s="353"/>
      <c r="AO249" s="354"/>
      <c r="AP249" s="354"/>
      <c r="AQ249" s="296"/>
      <c r="AR249" s="354"/>
      <c r="AS249" s="354"/>
      <c r="AT249" s="256"/>
      <c r="AU249" s="256"/>
      <c r="AV249" s="256"/>
      <c r="AW249" s="256"/>
      <c r="AX249" s="451"/>
      <c r="AY249" s="452" t="s">
        <v>197</v>
      </c>
      <c r="AZ249" s="453">
        <f>IF(AZ248&gt;BC247,AZ248,BC247)</f>
        <v>524.64841554810926</v>
      </c>
      <c r="BA249" s="454" t="s">
        <v>196</v>
      </c>
      <c r="BB249" s="450">
        <f>VLOOKUP(AZ249,automaatkeuze,3)</f>
        <v>630</v>
      </c>
      <c r="BC249" s="459"/>
    </row>
    <row r="250" spans="1:56" s="130" customFormat="1" ht="12.6" customHeight="1" x14ac:dyDescent="0.2">
      <c r="B250" s="650"/>
      <c r="C250" s="63"/>
      <c r="D250" s="144"/>
      <c r="E250" s="622"/>
      <c r="F250" s="63"/>
      <c r="G250" s="694"/>
      <c r="H250" s="694"/>
      <c r="I250" s="694"/>
      <c r="J250" s="694"/>
      <c r="K250" s="695"/>
      <c r="L250" s="111"/>
      <c r="M250" s="111"/>
      <c r="N250" s="63"/>
      <c r="O250" s="63"/>
      <c r="P250" s="63"/>
      <c r="Q250" s="131"/>
      <c r="R250" s="64"/>
      <c r="S250" s="64"/>
      <c r="T250" s="132"/>
      <c r="U250" s="132"/>
      <c r="V250" s="113"/>
      <c r="W250" s="133"/>
      <c r="X250" s="133"/>
      <c r="Y250" s="111"/>
      <c r="Z250" s="111"/>
      <c r="AA250" s="44"/>
      <c r="AB250" s="133"/>
      <c r="AC250" s="133"/>
      <c r="AD250" s="111"/>
      <c r="AE250" s="111"/>
      <c r="AF250" s="44"/>
      <c r="AG250" s="721"/>
      <c r="AH250" s="722"/>
      <c r="AI250" s="723"/>
      <c r="AJ250" s="724"/>
      <c r="AK250" s="725"/>
      <c r="AL250" s="790"/>
      <c r="AN250" s="316"/>
      <c r="AO250" s="294"/>
      <c r="AP250" s="294"/>
      <c r="AQ250" s="295"/>
      <c r="AR250" s="294"/>
      <c r="AS250" s="294"/>
    </row>
    <row r="251" spans="1:56" s="7" customFormat="1" ht="15" x14ac:dyDescent="0.2">
      <c r="B251" s="655"/>
      <c r="C251" s="641"/>
      <c r="D251" s="642" t="s">
        <v>496</v>
      </c>
      <c r="E251" s="643"/>
      <c r="F251" s="28"/>
      <c r="G251" s="589" t="s">
        <v>28</v>
      </c>
      <c r="H251" s="589" t="s">
        <v>28</v>
      </c>
      <c r="I251" s="589" t="s">
        <v>20</v>
      </c>
      <c r="J251" s="589"/>
      <c r="K251" s="587" t="s">
        <v>832</v>
      </c>
      <c r="L251" s="28"/>
      <c r="M251" s="28"/>
      <c r="N251" s="28"/>
      <c r="O251" s="28"/>
      <c r="P251" s="13"/>
      <c r="Q251" s="72"/>
      <c r="R251" s="15"/>
      <c r="S251" s="15"/>
      <c r="T251" s="16"/>
      <c r="U251" s="16"/>
      <c r="V251" s="43"/>
      <c r="W251" s="12"/>
      <c r="X251" s="12"/>
      <c r="Y251" s="37"/>
      <c r="Z251" s="37"/>
      <c r="AA251" s="38"/>
      <c r="AB251" s="41"/>
      <c r="AC251" s="41"/>
      <c r="AD251" s="37"/>
      <c r="AE251" s="37"/>
      <c r="AF251" s="38"/>
      <c r="AG251" s="8"/>
      <c r="AH251" s="90"/>
      <c r="AI251" s="110"/>
      <c r="AJ251" s="77"/>
      <c r="AK251" s="323"/>
      <c r="AL251" s="285"/>
      <c r="AN251" s="316"/>
      <c r="AO251" s="294"/>
      <c r="AP251" s="294"/>
      <c r="AQ251" s="292"/>
      <c r="AR251" s="294"/>
      <c r="AS251" s="294"/>
    </row>
    <row r="252" spans="1:56" s="7" customFormat="1" ht="12.6" customHeight="1" x14ac:dyDescent="0.2">
      <c r="B252" s="674"/>
      <c r="C252" s="741"/>
      <c r="D252" s="733"/>
      <c r="E252" s="742"/>
      <c r="F252" s="587"/>
      <c r="G252" s="587"/>
      <c r="H252" s="587"/>
      <c r="I252" s="587"/>
      <c r="J252" s="587"/>
      <c r="K252" s="589"/>
      <c r="L252" s="63"/>
      <c r="M252" s="63"/>
      <c r="N252" s="63"/>
      <c r="O252" s="6"/>
      <c r="P252" s="111"/>
      <c r="Q252" s="55"/>
      <c r="R252" s="139"/>
      <c r="S252" s="139"/>
      <c r="T252" s="139"/>
      <c r="U252" s="140"/>
      <c r="V252" s="113"/>
      <c r="W252" s="8"/>
      <c r="X252" s="8"/>
      <c r="Y252" s="111"/>
      <c r="Z252" s="111"/>
      <c r="AA252" s="44"/>
      <c r="AB252" s="133"/>
      <c r="AC252" s="133"/>
      <c r="AD252" s="111"/>
      <c r="AE252" s="111"/>
      <c r="AF252" s="44"/>
      <c r="AG252" s="8"/>
      <c r="AH252" s="90"/>
      <c r="AI252" s="110"/>
      <c r="AJ252" s="422"/>
      <c r="AK252" s="432"/>
      <c r="AL252" s="285"/>
      <c r="AN252" s="316"/>
      <c r="AO252" s="294"/>
      <c r="AP252" s="294"/>
      <c r="AQ252" s="292"/>
      <c r="AR252" s="294"/>
      <c r="AS252" s="294"/>
      <c r="AT252" s="295"/>
      <c r="AU252" s="295"/>
      <c r="AV252" s="295"/>
      <c r="AW252" s="295"/>
      <c r="AX252" s="292"/>
      <c r="AY252" s="295"/>
      <c r="AZ252" s="295"/>
      <c r="BA252" s="295"/>
      <c r="BB252" s="295"/>
      <c r="BC252" s="295"/>
      <c r="BD252" s="295"/>
    </row>
    <row r="253" spans="1:56" s="7" customFormat="1" ht="12.6" customHeight="1" x14ac:dyDescent="0.2">
      <c r="B253" s="710">
        <v>741</v>
      </c>
      <c r="C253" s="6"/>
      <c r="D253" s="701" t="s">
        <v>331</v>
      </c>
      <c r="E253" s="702" t="s">
        <v>326</v>
      </c>
      <c r="F253" s="589" t="s">
        <v>492</v>
      </c>
      <c r="G253" s="589" t="s">
        <v>27</v>
      </c>
      <c r="H253" s="678" t="s">
        <v>272</v>
      </c>
      <c r="I253" s="589" t="s">
        <v>27</v>
      </c>
      <c r="J253" s="589" t="s">
        <v>270</v>
      </c>
      <c r="K253" s="589" t="s">
        <v>270</v>
      </c>
      <c r="L253" s="63" t="s">
        <v>58</v>
      </c>
      <c r="M253" s="678" t="s">
        <v>272</v>
      </c>
      <c r="N253" s="680" t="s">
        <v>493</v>
      </c>
      <c r="O253" s="63">
        <v>0.01</v>
      </c>
      <c r="P253" s="678" t="s">
        <v>272</v>
      </c>
      <c r="Q253" s="755" t="s">
        <v>272</v>
      </c>
      <c r="R253" s="139"/>
      <c r="S253" s="139"/>
      <c r="T253" s="139"/>
      <c r="U253" s="140"/>
      <c r="V253" s="113"/>
      <c r="W253" s="8"/>
      <c r="X253" s="8"/>
      <c r="Y253" s="111"/>
      <c r="Z253" s="111"/>
      <c r="AA253" s="44"/>
      <c r="AB253" s="133"/>
      <c r="AC253" s="133"/>
      <c r="AD253" s="111"/>
      <c r="AE253" s="111"/>
      <c r="AF253" s="44"/>
      <c r="AG253" s="8"/>
      <c r="AH253" s="90"/>
      <c r="AI253" s="110"/>
      <c r="AJ253" s="422"/>
      <c r="AK253" s="432"/>
      <c r="AL253" s="752"/>
      <c r="AN253" s="316"/>
      <c r="AO253" s="294"/>
      <c r="AP253" s="294"/>
      <c r="AQ253" s="292"/>
      <c r="AR253" s="294"/>
      <c r="AS253" s="294"/>
      <c r="AT253" s="295"/>
      <c r="AU253" s="295"/>
      <c r="AV253" s="295"/>
      <c r="AW253" s="295"/>
      <c r="AX253" s="292"/>
      <c r="AY253" s="295"/>
      <c r="AZ253" s="295"/>
      <c r="BA253" s="295"/>
      <c r="BB253" s="295"/>
      <c r="BC253" s="295"/>
      <c r="BD253" s="295"/>
    </row>
    <row r="254" spans="1:56" s="7" customFormat="1" ht="12.6" customHeight="1" x14ac:dyDescent="0.2">
      <c r="B254" s="710">
        <v>741</v>
      </c>
      <c r="C254" s="6"/>
      <c r="D254" s="701" t="s">
        <v>332</v>
      </c>
      <c r="E254" s="702" t="s">
        <v>327</v>
      </c>
      <c r="F254" s="589" t="s">
        <v>492</v>
      </c>
      <c r="G254" s="589" t="s">
        <v>27</v>
      </c>
      <c r="H254" s="678" t="s">
        <v>272</v>
      </c>
      <c r="I254" s="589" t="s">
        <v>27</v>
      </c>
      <c r="J254" s="589" t="s">
        <v>270</v>
      </c>
      <c r="K254" s="589" t="s">
        <v>270</v>
      </c>
      <c r="L254" s="63" t="s">
        <v>12</v>
      </c>
      <c r="M254" s="678" t="s">
        <v>272</v>
      </c>
      <c r="N254" s="63">
        <v>400</v>
      </c>
      <c r="O254" s="63">
        <v>0.08</v>
      </c>
      <c r="P254" s="111">
        <f>IF(N254=400,O254*1000/(400*SQRT(3)*R254*T254),IF(N254=230,O254*1000/(230*R254*T254),"???"))</f>
        <v>0.2844089996008009</v>
      </c>
      <c r="Q254" s="755" t="s">
        <v>272</v>
      </c>
      <c r="R254" s="139">
        <f>IF($O254&gt;0,VLOOKUP($O254,motoren,2),"")</f>
        <v>0.7</v>
      </c>
      <c r="S254" s="139">
        <f>IF($L254 = "FO",0.95,$R254)</f>
        <v>0.7</v>
      </c>
      <c r="T254" s="139">
        <f>IF($O254&gt;0,VLOOKUP($O254,motoren,3),"")</f>
        <v>0.57999999999999996</v>
      </c>
      <c r="U254" s="140">
        <f>IF($L254 = "FO",0.95,1)</f>
        <v>1</v>
      </c>
      <c r="V254" s="113">
        <f>IF($O254&gt;0,$O254/($S254*$T254*$U254),0)</f>
        <v>0.19704433497536947</v>
      </c>
      <c r="W254" s="8">
        <v>1</v>
      </c>
      <c r="X254" s="8">
        <v>0.8</v>
      </c>
      <c r="Y254" s="111">
        <f>IF(($O254&gt;0)*(X254&gt;0),$O254*X254,0)</f>
        <v>6.4000000000000001E-2</v>
      </c>
      <c r="Z254" s="111">
        <f>IF(($O254&gt;0),($O254*X254*W254)/($T254*$U254),0)</f>
        <v>0.11034482758620691</v>
      </c>
      <c r="AA254" s="44">
        <f>IF((Z254&gt;0),Z254/$S254,0)</f>
        <v>0.1576354679802956</v>
      </c>
      <c r="AB254" s="133">
        <v>1</v>
      </c>
      <c r="AC254" s="133">
        <v>1</v>
      </c>
      <c r="AD254" s="111">
        <f>IF(($O254&gt;0)*(AC254&gt;0),$O254*AC254,0)</f>
        <v>0.08</v>
      </c>
      <c r="AE254" s="111">
        <f>IF(($O254&gt;0),($O254*AC254*AB254)/($T254*$U254),0)</f>
        <v>0.13793103448275865</v>
      </c>
      <c r="AF254" s="44">
        <f>IF((AE254&gt;0),AE254/$S254,0)</f>
        <v>0.1970443349753695</v>
      </c>
      <c r="AG254" s="8"/>
      <c r="AH254" s="90"/>
      <c r="AI254" s="110">
        <v>0.8</v>
      </c>
      <c r="AJ254" s="422">
        <f>AX254</f>
        <v>1</v>
      </c>
      <c r="AK254" s="432">
        <f>IF(P254&gt;0,P254,"")</f>
        <v>0.2844089996008009</v>
      </c>
      <c r="AL254" s="285"/>
      <c r="AN254" s="316">
        <f>IF($N254&gt;0,$N254,"")</f>
        <v>400</v>
      </c>
      <c r="AO254" s="294">
        <f>IF($N254=400,$AA254,"")</f>
        <v>0.1576354679802956</v>
      </c>
      <c r="AP254" s="294" t="str">
        <f>IF($N254=230,$AA254,"")</f>
        <v/>
      </c>
      <c r="AQ254" s="292"/>
      <c r="AR254" s="294">
        <f>IF($N254=400,$AF254,"")</f>
        <v>0.1970443349753695</v>
      </c>
      <c r="AS254" s="294" t="str">
        <f>IF($N254=230,$AF254,"")</f>
        <v/>
      </c>
      <c r="AT254" s="295">
        <f>CEILING((P254/AI254),1)</f>
        <v>1</v>
      </c>
      <c r="AU254" s="295">
        <f>IF($AT254&gt;0,VLOOKUP($AT254,automaatkeuze,1),"")</f>
        <v>1</v>
      </c>
      <c r="AV254" s="295">
        <f>IF($AT254&gt;0,VLOOKUP($AT254,automaatkeuze,3),"")</f>
        <v>1.6</v>
      </c>
      <c r="AW254" s="295"/>
      <c r="AX254" s="292">
        <f>IF(AT254&gt;AU254,AV254,AU254)</f>
        <v>1</v>
      </c>
      <c r="AY254" s="295"/>
      <c r="AZ254" s="295"/>
      <c r="BA254" s="295"/>
      <c r="BB254" s="295"/>
      <c r="BC254" s="295"/>
      <c r="BD254" s="295"/>
    </row>
    <row r="255" spans="1:56" s="7" customFormat="1" ht="12.6" customHeight="1" x14ac:dyDescent="0.2">
      <c r="B255" s="710">
        <v>741</v>
      </c>
      <c r="C255" s="6"/>
      <c r="D255" s="701" t="s">
        <v>333</v>
      </c>
      <c r="E255" s="702" t="s">
        <v>328</v>
      </c>
      <c r="F255" s="589" t="s">
        <v>492</v>
      </c>
      <c r="G255" s="589" t="s">
        <v>27</v>
      </c>
      <c r="H255" s="678" t="s">
        <v>272</v>
      </c>
      <c r="I255" s="589" t="s">
        <v>27</v>
      </c>
      <c r="J255" s="589" t="s">
        <v>270</v>
      </c>
      <c r="K255" s="589" t="s">
        <v>270</v>
      </c>
      <c r="L255" s="63" t="s">
        <v>16</v>
      </c>
      <c r="M255" s="678" t="s">
        <v>272</v>
      </c>
      <c r="N255" s="63">
        <v>400</v>
      </c>
      <c r="O255" s="63">
        <v>27</v>
      </c>
      <c r="P255" s="111">
        <f t="shared" ref="P255:P279" si="261">IF(N255=400,O255*1000/(400*SQRT(3)*R255*T255),IF(N255=230,O255*1000/(230*R255*T255),"???"))</f>
        <v>51.258935090098049</v>
      </c>
      <c r="Q255" s="591" t="s">
        <v>67</v>
      </c>
      <c r="R255" s="139">
        <f>IF($O255&gt;0,VLOOKUP($O255,motoren,2),"")</f>
        <v>0.83</v>
      </c>
      <c r="S255" s="139">
        <f>IF($L255 = "FO",0.95,$R255)</f>
        <v>0.95</v>
      </c>
      <c r="T255" s="139">
        <f>IF($O255&gt;0,VLOOKUP($O255,motoren,3),"")</f>
        <v>0.91600000000000004</v>
      </c>
      <c r="U255" s="140">
        <f>IF($L255 = "FO",0.95,1)</f>
        <v>0.95</v>
      </c>
      <c r="V255" s="113">
        <f>IF($O255&gt;0,$O255/($S255*$T255*$U255),0)</f>
        <v>32.660368457341932</v>
      </c>
      <c r="W255" s="8">
        <v>1</v>
      </c>
      <c r="X255" s="8">
        <v>0.8</v>
      </c>
      <c r="Y255" s="111">
        <f>IF(($O255&gt;0)*(X255&gt;0),$O255*X255,0)</f>
        <v>21.6</v>
      </c>
      <c r="Z255" s="111">
        <f>IF(($O255&gt;0),($O255*X255*W255)/($T255*$U255),0)</f>
        <v>24.821880027579869</v>
      </c>
      <c r="AA255" s="44">
        <f>IF((Z255&gt;0),Z255/$S255,0)</f>
        <v>26.128294765873548</v>
      </c>
      <c r="AB255" s="133">
        <v>1</v>
      </c>
      <c r="AC255" s="133">
        <v>1</v>
      </c>
      <c r="AD255" s="111">
        <f>IF(($O255&gt;0)*(AC255&gt;0),$O255*AC255,0)</f>
        <v>27</v>
      </c>
      <c r="AE255" s="111">
        <f>IF(($O255&gt;0),($O255*AC255*AB255)/($T255*$U255),0)</f>
        <v>31.027350034474836</v>
      </c>
      <c r="AF255" s="44">
        <f>IF((AE255&gt;0),AE255/$S255,0)</f>
        <v>32.660368457341932</v>
      </c>
      <c r="AG255" s="8"/>
      <c r="AH255" s="90"/>
      <c r="AI255" s="110">
        <v>0.8</v>
      </c>
      <c r="AJ255" s="422">
        <f>AX255</f>
        <v>80</v>
      </c>
      <c r="AK255" s="432">
        <f>IF(P255&gt;0,P255,"")</f>
        <v>51.258935090098049</v>
      </c>
      <c r="AL255" s="285"/>
      <c r="AN255" s="316">
        <f>IF($N255&gt;0,$N255,"")</f>
        <v>400</v>
      </c>
      <c r="AO255" s="294">
        <f>IF($N255=400,$AA255,"")</f>
        <v>26.128294765873548</v>
      </c>
      <c r="AP255" s="294" t="str">
        <f>IF($N255=230,$AA255,"")</f>
        <v/>
      </c>
      <c r="AQ255" s="292"/>
      <c r="AR255" s="294">
        <f>IF($N255=400,$AF255,"")</f>
        <v>32.660368457341932</v>
      </c>
      <c r="AS255" s="294" t="str">
        <f>IF($N255=230,$AF255,"")</f>
        <v/>
      </c>
      <c r="AT255" s="295">
        <f>CEILING((P255/AI255),1)</f>
        <v>65</v>
      </c>
      <c r="AU255" s="295">
        <f>IF($AT255&gt;0,VLOOKUP($AT255,automaatkeuze,1),"")</f>
        <v>63</v>
      </c>
      <c r="AV255" s="295">
        <f>IF($AT255&gt;0,VLOOKUP($AT255,automaatkeuze,3),"")</f>
        <v>80</v>
      </c>
      <c r="AW255" s="295"/>
      <c r="AX255" s="292">
        <f>IF(AT255&gt;AU255,AV255,AU255)</f>
        <v>80</v>
      </c>
      <c r="AY255" s="295"/>
      <c r="AZ255" s="295"/>
      <c r="BA255" s="295"/>
      <c r="BB255" s="295"/>
      <c r="BC255" s="295"/>
      <c r="BD255" s="295"/>
    </row>
    <row r="256" spans="1:56" s="7" customFormat="1" ht="12.6" customHeight="1" x14ac:dyDescent="0.2">
      <c r="B256" s="710">
        <v>741</v>
      </c>
      <c r="C256" s="6"/>
      <c r="D256" s="701" t="s">
        <v>334</v>
      </c>
      <c r="E256" s="702" t="s">
        <v>329</v>
      </c>
      <c r="F256" s="589" t="s">
        <v>492</v>
      </c>
      <c r="G256" s="589" t="s">
        <v>27</v>
      </c>
      <c r="H256" s="678" t="s">
        <v>272</v>
      </c>
      <c r="I256" s="589" t="s">
        <v>27</v>
      </c>
      <c r="J256" s="589" t="s">
        <v>270</v>
      </c>
      <c r="K256" s="589" t="s">
        <v>270</v>
      </c>
      <c r="L256" s="63" t="s">
        <v>16</v>
      </c>
      <c r="M256" s="678" t="s">
        <v>272</v>
      </c>
      <c r="N256" s="63">
        <v>400</v>
      </c>
      <c r="O256" s="63">
        <v>27</v>
      </c>
      <c r="P256" s="111">
        <f t="shared" si="261"/>
        <v>51.258935090098049</v>
      </c>
      <c r="Q256" s="591" t="s">
        <v>67</v>
      </c>
      <c r="R256" s="139">
        <f>IF($O256&gt;0,VLOOKUP($O256,motoren,2),"")</f>
        <v>0.83</v>
      </c>
      <c r="S256" s="139">
        <f>IF($L256 = "FO",0.95,$R256)</f>
        <v>0.95</v>
      </c>
      <c r="T256" s="139">
        <f>IF($O256&gt;0,VLOOKUP($O256,motoren,3),"")</f>
        <v>0.91600000000000004</v>
      </c>
      <c r="U256" s="140">
        <f>IF($L256 = "FO",0.95,1)</f>
        <v>0.95</v>
      </c>
      <c r="V256" s="113">
        <f>IF($O256&gt;0,$O256/($S256*$T256*$U256),0)</f>
        <v>32.660368457341932</v>
      </c>
      <c r="W256" s="8">
        <v>1</v>
      </c>
      <c r="X256" s="8">
        <v>0.8</v>
      </c>
      <c r="Y256" s="111">
        <f>IF(($O256&gt;0)*(X256&gt;0),$O256*X256,0)</f>
        <v>21.6</v>
      </c>
      <c r="Z256" s="111">
        <f>IF(($O256&gt;0),($O256*X256*W256)/($T256*$U256),0)</f>
        <v>24.821880027579869</v>
      </c>
      <c r="AA256" s="44">
        <f>IF((Z256&gt;0),Z256/$S256,0)</f>
        <v>26.128294765873548</v>
      </c>
      <c r="AB256" s="133">
        <v>1</v>
      </c>
      <c r="AC256" s="133">
        <v>1</v>
      </c>
      <c r="AD256" s="111">
        <f>IF(($O256&gt;0)*(AC256&gt;0),$O256*AC256,0)</f>
        <v>27</v>
      </c>
      <c r="AE256" s="111">
        <f>IF(($O256&gt;0),($O256*AC256*AB256)/($T256*$U256),0)</f>
        <v>31.027350034474836</v>
      </c>
      <c r="AF256" s="44">
        <f>IF((AE256&gt;0),AE256/$S256,0)</f>
        <v>32.660368457341932</v>
      </c>
      <c r="AG256" s="8"/>
      <c r="AH256" s="90"/>
      <c r="AI256" s="110">
        <v>0.8</v>
      </c>
      <c r="AJ256" s="422">
        <f>AX256</f>
        <v>80</v>
      </c>
      <c r="AK256" s="432">
        <f>IF(P256&gt;0,P256,"")</f>
        <v>51.258935090098049</v>
      </c>
      <c r="AL256" s="285"/>
      <c r="AN256" s="316">
        <f>IF($N256&gt;0,$N256,"")</f>
        <v>400</v>
      </c>
      <c r="AO256" s="294">
        <f>IF($N256=400,$AA256,"")</f>
        <v>26.128294765873548</v>
      </c>
      <c r="AP256" s="294" t="str">
        <f>IF($N256=230,$AA256,"")</f>
        <v/>
      </c>
      <c r="AQ256" s="292"/>
      <c r="AR256" s="294">
        <f>IF($N256=400,$AF256,"")</f>
        <v>32.660368457341932</v>
      </c>
      <c r="AS256" s="294" t="str">
        <f>IF($N256=230,$AF256,"")</f>
        <v/>
      </c>
      <c r="AT256" s="295">
        <f>CEILING((P256/AI256),1)</f>
        <v>65</v>
      </c>
      <c r="AU256" s="295">
        <f>IF($AT256&gt;0,VLOOKUP($AT256,automaatkeuze,1),"")</f>
        <v>63</v>
      </c>
      <c r="AV256" s="295">
        <f>IF($AT256&gt;0,VLOOKUP($AT256,automaatkeuze,3),"")</f>
        <v>80</v>
      </c>
      <c r="AW256" s="295"/>
      <c r="AX256" s="292">
        <f>IF(AT256&gt;AU256,AV256,AU256)</f>
        <v>80</v>
      </c>
      <c r="AY256" s="295"/>
      <c r="AZ256" s="295"/>
      <c r="BA256" s="295"/>
      <c r="BB256" s="295"/>
      <c r="BC256" s="295"/>
      <c r="BD256" s="295"/>
    </row>
    <row r="257" spans="2:56" s="7" customFormat="1" ht="12.6" customHeight="1" x14ac:dyDescent="0.2">
      <c r="B257" s="710">
        <v>741</v>
      </c>
      <c r="C257" s="6"/>
      <c r="D257" s="701" t="s">
        <v>335</v>
      </c>
      <c r="E257" s="702" t="s">
        <v>330</v>
      </c>
      <c r="F257" s="589" t="s">
        <v>492</v>
      </c>
      <c r="G257" s="589" t="s">
        <v>27</v>
      </c>
      <c r="H257" s="678" t="s">
        <v>272</v>
      </c>
      <c r="I257" s="589" t="s">
        <v>27</v>
      </c>
      <c r="J257" s="589" t="s">
        <v>270</v>
      </c>
      <c r="K257" s="589" t="s">
        <v>270</v>
      </c>
      <c r="L257" s="63" t="s">
        <v>13</v>
      </c>
      <c r="M257" s="678" t="s">
        <v>272</v>
      </c>
      <c r="N257" s="63">
        <v>400</v>
      </c>
      <c r="O257" s="63">
        <v>0.75</v>
      </c>
      <c r="P257" s="111">
        <f t="shared" si="261"/>
        <v>1.8307656937773522</v>
      </c>
      <c r="Q257" s="678" t="s">
        <v>272</v>
      </c>
      <c r="R257" s="139">
        <f>IF($O257&gt;0,VLOOKUP($O257,motoren,2),"")</f>
        <v>0.73</v>
      </c>
      <c r="S257" s="139">
        <f>IF($L257 = "FO",0.95,$R257)</f>
        <v>0.73</v>
      </c>
      <c r="T257" s="139">
        <f>IF($O257&gt;0,VLOOKUP($O257,motoren,3),"")</f>
        <v>0.81</v>
      </c>
      <c r="U257" s="140">
        <f>IF($L257 = "FO",0.95,1)</f>
        <v>1</v>
      </c>
      <c r="V257" s="113">
        <f>IF($O257&gt;0,$O257/($S257*$T257*$U257),0)</f>
        <v>1.2683916793505834</v>
      </c>
      <c r="W257" s="8">
        <v>1</v>
      </c>
      <c r="X257" s="8">
        <v>0.8</v>
      </c>
      <c r="Y257" s="111">
        <f>IF(($O257&gt;0)*(X257&gt;0),$O257*X257,0)</f>
        <v>0.60000000000000009</v>
      </c>
      <c r="Z257" s="111">
        <f>IF(($O257&gt;0),($O257*X257*W257)/($T257*$U257),0)</f>
        <v>0.74074074074074081</v>
      </c>
      <c r="AA257" s="44">
        <f>IF((Z257&gt;0),Z257/$S257,0)</f>
        <v>1.0147133434804669</v>
      </c>
      <c r="AB257" s="133">
        <v>1</v>
      </c>
      <c r="AC257" s="133">
        <v>1</v>
      </c>
      <c r="AD257" s="111">
        <f>IF(($O257&gt;0)*(AC257&gt;0),$O257*AC257,0)</f>
        <v>0.75</v>
      </c>
      <c r="AE257" s="111">
        <f>IF(($O257&gt;0),($O257*AC257*AB257)/($T257*$U257),0)</f>
        <v>0.92592592592592582</v>
      </c>
      <c r="AF257" s="44">
        <f>IF((AE257&gt;0),AE257/$S257,0)</f>
        <v>1.2683916793505834</v>
      </c>
      <c r="AG257" s="8"/>
      <c r="AH257" s="90"/>
      <c r="AI257" s="110">
        <v>0.8</v>
      </c>
      <c r="AJ257" s="422">
        <f>AX257</f>
        <v>3</v>
      </c>
      <c r="AK257" s="432">
        <f>IF(P257&gt;0,P257,"")</f>
        <v>1.8307656937773522</v>
      </c>
      <c r="AL257" s="285"/>
      <c r="AN257" s="316">
        <f>IF($N257&gt;0,$N257,"")</f>
        <v>400</v>
      </c>
      <c r="AO257" s="294">
        <f>IF($N257=400,$AA257,"")</f>
        <v>1.0147133434804669</v>
      </c>
      <c r="AP257" s="294" t="str">
        <f>IF($N257=230,$AA257,"")</f>
        <v/>
      </c>
      <c r="AQ257" s="292"/>
      <c r="AR257" s="294">
        <f>IF($N257=400,$AF257,"")</f>
        <v>1.2683916793505834</v>
      </c>
      <c r="AS257" s="294" t="str">
        <f>IF($N257=230,$AF257,"")</f>
        <v/>
      </c>
      <c r="AT257" s="295">
        <f>CEILING((P257/AI257),1)</f>
        <v>3</v>
      </c>
      <c r="AU257" s="295">
        <f>IF($AT257&gt;0,VLOOKUP($AT257,automaatkeuze,1),"")</f>
        <v>3</v>
      </c>
      <c r="AV257" s="295">
        <f>IF($AT257&gt;0,VLOOKUP($AT257,automaatkeuze,3),"")</f>
        <v>4</v>
      </c>
      <c r="AW257" s="295"/>
      <c r="AX257" s="292">
        <f>IF(AT257&gt;AU257,AV257,AU257)</f>
        <v>3</v>
      </c>
      <c r="AY257" s="295"/>
      <c r="AZ257" s="295"/>
      <c r="BA257" s="295"/>
      <c r="BB257" s="295"/>
      <c r="BC257" s="295"/>
      <c r="BD257" s="295"/>
    </row>
    <row r="258" spans="2:56" s="7" customFormat="1" ht="12.6" customHeight="1" x14ac:dyDescent="0.2">
      <c r="B258" s="710">
        <v>741</v>
      </c>
      <c r="C258" s="6"/>
      <c r="D258" s="701" t="s">
        <v>337</v>
      </c>
      <c r="E258" s="702" t="s">
        <v>336</v>
      </c>
      <c r="F258" s="589" t="s">
        <v>492</v>
      </c>
      <c r="G258" s="589" t="s">
        <v>27</v>
      </c>
      <c r="H258" s="678" t="s">
        <v>272</v>
      </c>
      <c r="I258" s="589" t="s">
        <v>27</v>
      </c>
      <c r="J258" s="589" t="s">
        <v>270</v>
      </c>
      <c r="K258" s="589" t="s">
        <v>270</v>
      </c>
      <c r="L258" s="63" t="s">
        <v>10</v>
      </c>
      <c r="M258" s="678" t="s">
        <v>272</v>
      </c>
      <c r="N258" s="63">
        <v>230</v>
      </c>
      <c r="O258" s="63">
        <v>2</v>
      </c>
      <c r="P258" s="111">
        <f t="shared" si="261"/>
        <v>13.057122954356867</v>
      </c>
      <c r="Q258" s="678" t="s">
        <v>272</v>
      </c>
      <c r="R258" s="139">
        <f>IF($O258&gt;0,VLOOKUP($O258,motoren,2),"")</f>
        <v>0.79</v>
      </c>
      <c r="S258" s="139">
        <f>IF($L258 = "FO",0.95,$R258)</f>
        <v>0.79</v>
      </c>
      <c r="T258" s="139">
        <f>IF($O258&gt;0,VLOOKUP($O258,motoren,3),"")</f>
        <v>0.84299999999999997</v>
      </c>
      <c r="U258" s="140">
        <f>IF($L258 = "FO",0.95,1)</f>
        <v>1</v>
      </c>
      <c r="V258" s="113">
        <f>IF($O258&gt;0,$O258/($S258*$T258*$U258),0)</f>
        <v>3.0031382795020796</v>
      </c>
      <c r="W258" s="8">
        <v>1</v>
      </c>
      <c r="X258" s="8">
        <v>0.8</v>
      </c>
      <c r="Y258" s="111">
        <f>IF(($O258&gt;0)*(X258&gt;0),$O258*X258,0)</f>
        <v>1.6</v>
      </c>
      <c r="Z258" s="111">
        <f>IF(($O258&gt;0),($O258*X258*W258)/($T258*$U258),0)</f>
        <v>1.8979833926453145</v>
      </c>
      <c r="AA258" s="44">
        <f>IF((Z258&gt;0),Z258/$S258,0)</f>
        <v>2.4025106236016636</v>
      </c>
      <c r="AB258" s="133">
        <v>1</v>
      </c>
      <c r="AC258" s="133">
        <v>1</v>
      </c>
      <c r="AD258" s="111">
        <f>IF(($O258&gt;0)*(AC258&gt;0),$O258*AC258,0)</f>
        <v>2</v>
      </c>
      <c r="AE258" s="111">
        <f>IF(($O258&gt;0),($O258*AC258*AB258)/($T258*$U258),0)</f>
        <v>2.3724792408066429</v>
      </c>
      <c r="AF258" s="44">
        <f>IF((AE258&gt;0),AE258/$S258,0)</f>
        <v>3.0031382795020796</v>
      </c>
      <c r="AG258" s="8"/>
      <c r="AH258" s="90"/>
      <c r="AI258" s="110">
        <v>0.8</v>
      </c>
      <c r="AJ258" s="422">
        <f>AX258</f>
        <v>20</v>
      </c>
      <c r="AK258" s="432">
        <f>IF(P258&gt;0,P258,"")</f>
        <v>13.057122954356867</v>
      </c>
      <c r="AL258" s="285"/>
      <c r="AN258" s="316">
        <f>IF($N258&gt;0,$N258,"")</f>
        <v>230</v>
      </c>
      <c r="AO258" s="294" t="str">
        <f>IF($N258=400,$AA258,"")</f>
        <v/>
      </c>
      <c r="AP258" s="294">
        <f>IF($N258=230,$AA258,"")</f>
        <v>2.4025106236016636</v>
      </c>
      <c r="AQ258" s="292"/>
      <c r="AR258" s="294" t="str">
        <f>IF($N258=400,$AF258,"")</f>
        <v/>
      </c>
      <c r="AS258" s="294">
        <f>IF($N258=230,$AF258,"")</f>
        <v>3.0031382795020796</v>
      </c>
      <c r="AT258" s="295">
        <f>CEILING((P258/AI258),1)</f>
        <v>17</v>
      </c>
      <c r="AU258" s="295">
        <f>IF($AT258&gt;0,VLOOKUP($AT258,automaatkeuze,1),"")</f>
        <v>16</v>
      </c>
      <c r="AV258" s="295">
        <f>IF($AT258&gt;0,VLOOKUP($AT258,automaatkeuze,3),"")</f>
        <v>20</v>
      </c>
      <c r="AW258" s="295"/>
      <c r="AX258" s="292">
        <f>IF(AT258&gt;AU258,AV258,AU258)</f>
        <v>20</v>
      </c>
      <c r="AY258" s="295"/>
      <c r="AZ258" s="295"/>
      <c r="BA258" s="295"/>
      <c r="BB258" s="295"/>
      <c r="BC258" s="295"/>
      <c r="BD258" s="295"/>
    </row>
    <row r="259" spans="2:56" s="7" customFormat="1" ht="12.6" customHeight="1" x14ac:dyDescent="0.2">
      <c r="B259" s="710"/>
      <c r="C259" s="6"/>
      <c r="D259" s="701"/>
      <c r="E259" s="702"/>
      <c r="F259" s="589"/>
      <c r="G259" s="589"/>
      <c r="H259" s="678"/>
      <c r="I259" s="589"/>
      <c r="J259" s="589"/>
      <c r="K259" s="589"/>
      <c r="L259" s="63"/>
      <c r="M259" s="63"/>
      <c r="N259" s="63"/>
      <c r="O259" s="63"/>
      <c r="P259" s="111"/>
      <c r="Q259" s="55"/>
      <c r="R259" s="139"/>
      <c r="S259" s="139"/>
      <c r="T259" s="139"/>
      <c r="U259" s="140"/>
      <c r="V259" s="113"/>
      <c r="W259" s="8"/>
      <c r="X259" s="8"/>
      <c r="Y259" s="111"/>
      <c r="Z259" s="111"/>
      <c r="AA259" s="44"/>
      <c r="AB259" s="133"/>
      <c r="AC259" s="133"/>
      <c r="AD259" s="111"/>
      <c r="AE259" s="111"/>
      <c r="AF259" s="44"/>
      <c r="AG259" s="8"/>
      <c r="AH259" s="90"/>
      <c r="AI259" s="110"/>
      <c r="AJ259" s="422"/>
      <c r="AK259" s="432"/>
      <c r="AL259" s="285"/>
      <c r="AN259" s="316"/>
      <c r="AO259" s="294"/>
      <c r="AP259" s="294"/>
      <c r="AQ259" s="292"/>
      <c r="AR259" s="294"/>
      <c r="AS259" s="294"/>
      <c r="AT259" s="295"/>
      <c r="AU259" s="295"/>
      <c r="AV259" s="295"/>
      <c r="AW259" s="295"/>
      <c r="AX259" s="292"/>
      <c r="AY259" s="295"/>
      <c r="AZ259" s="295"/>
      <c r="BA259" s="295"/>
      <c r="BB259" s="295"/>
      <c r="BC259" s="295"/>
      <c r="BD259" s="295"/>
    </row>
    <row r="260" spans="2:56" s="7" customFormat="1" ht="12.6" customHeight="1" x14ac:dyDescent="0.2">
      <c r="B260" s="710">
        <v>742</v>
      </c>
      <c r="C260" s="6"/>
      <c r="D260" s="701" t="s">
        <v>345</v>
      </c>
      <c r="E260" s="702" t="s">
        <v>338</v>
      </c>
      <c r="F260" s="589" t="s">
        <v>492</v>
      </c>
      <c r="G260" s="589" t="s">
        <v>27</v>
      </c>
      <c r="H260" s="678" t="s">
        <v>272</v>
      </c>
      <c r="I260" s="589" t="s">
        <v>27</v>
      </c>
      <c r="J260" s="589" t="s">
        <v>270</v>
      </c>
      <c r="K260" s="589" t="s">
        <v>270</v>
      </c>
      <c r="L260" s="63" t="s">
        <v>10</v>
      </c>
      <c r="M260" s="678" t="s">
        <v>272</v>
      </c>
      <c r="N260" s="63">
        <v>230</v>
      </c>
      <c r="O260" s="63">
        <v>2.8</v>
      </c>
      <c r="P260" s="111">
        <f t="shared" si="261"/>
        <v>17.939483714472612</v>
      </c>
      <c r="Q260" s="678" t="s">
        <v>272</v>
      </c>
      <c r="R260" s="139">
        <f>IF($O260&gt;0,VLOOKUP($O260,motoren,2),"")</f>
        <v>0.79</v>
      </c>
      <c r="S260" s="139">
        <f>IF($L260 = "FO",0.95,$R260)</f>
        <v>0.79</v>
      </c>
      <c r="T260" s="139">
        <f>IF($O260&gt;0,VLOOKUP($O260,motoren,3),"")</f>
        <v>0.85899999999999999</v>
      </c>
      <c r="U260" s="140">
        <f>IF($L260 = "FO",0.95,1)</f>
        <v>1</v>
      </c>
      <c r="V260" s="113">
        <f>IF($O260&gt;0,$O260/($S260*$T260*$U260),0)</f>
        <v>4.1260812543287004</v>
      </c>
      <c r="W260" s="8">
        <v>1</v>
      </c>
      <c r="X260" s="8">
        <v>0.8</v>
      </c>
      <c r="Y260" s="111">
        <f>IF(($O260&gt;0)*(X260&gt;0),$O260*X260,0)</f>
        <v>2.2399999999999998</v>
      </c>
      <c r="Z260" s="111">
        <f>IF(($O260&gt;0),($O260*X260*W260)/($T260*$U260),0)</f>
        <v>2.607683352735739</v>
      </c>
      <c r="AA260" s="44">
        <f>IF((Z260&gt;0),Z260/$S260,0)</f>
        <v>3.3008650034629605</v>
      </c>
      <c r="AB260" s="133">
        <v>1</v>
      </c>
      <c r="AC260" s="133">
        <v>1</v>
      </c>
      <c r="AD260" s="111">
        <f>IF(($O260&gt;0)*(AC260&gt;0),$O260*AC260,0)</f>
        <v>2.8</v>
      </c>
      <c r="AE260" s="111">
        <f>IF(($O260&gt;0),($O260*AC260*AB260)/($T260*$U260),0)</f>
        <v>3.2596041909196738</v>
      </c>
      <c r="AF260" s="44">
        <f>IF((AE260&gt;0),AE260/$S260,0)</f>
        <v>4.1260812543287004</v>
      </c>
      <c r="AG260" s="8"/>
      <c r="AH260" s="90"/>
      <c r="AI260" s="110">
        <v>0.8</v>
      </c>
      <c r="AJ260" s="422">
        <f t="shared" ref="AJ260:AJ268" si="262">AX260</f>
        <v>25</v>
      </c>
      <c r="AK260" s="432">
        <f t="shared" ref="AK260:AK268" si="263">IF(P260&gt;0,P260,"")</f>
        <v>17.939483714472612</v>
      </c>
      <c r="AL260" s="285"/>
      <c r="AN260" s="316">
        <f>IF($N260&gt;0,$N260,"")</f>
        <v>230</v>
      </c>
      <c r="AO260" s="294" t="str">
        <f>IF($N260=400,$AA260,"")</f>
        <v/>
      </c>
      <c r="AP260" s="294">
        <f>IF($N260=230,$AA260,"")</f>
        <v>3.3008650034629605</v>
      </c>
      <c r="AQ260" s="292"/>
      <c r="AR260" s="294" t="str">
        <f>IF($N260=400,$AF260,"")</f>
        <v/>
      </c>
      <c r="AS260" s="294">
        <f>IF($N260=230,$AF260,"")</f>
        <v>4.1260812543287004</v>
      </c>
      <c r="AT260" s="295">
        <f>CEILING((P260/AI260),1)</f>
        <v>23</v>
      </c>
      <c r="AU260" s="295">
        <f>IF($AT260&gt;0,VLOOKUP($AT260,automaatkeuze,1),"")</f>
        <v>20</v>
      </c>
      <c r="AV260" s="295">
        <f>IF($AT260&gt;0,VLOOKUP($AT260,automaatkeuze,3),"")</f>
        <v>25</v>
      </c>
      <c r="AW260" s="295"/>
      <c r="AX260" s="292">
        <f>IF(AT260&gt;AU260,AV260,AU260)</f>
        <v>25</v>
      </c>
      <c r="AY260" s="295"/>
      <c r="AZ260" s="295"/>
      <c r="BA260" s="295"/>
      <c r="BB260" s="295"/>
      <c r="BC260" s="295"/>
      <c r="BD260" s="295"/>
    </row>
    <row r="261" spans="2:56" s="7" customFormat="1" ht="12.6" customHeight="1" x14ac:dyDescent="0.2">
      <c r="B261" s="710"/>
      <c r="C261" s="6"/>
      <c r="D261" s="701"/>
      <c r="E261" s="702"/>
      <c r="F261" s="589"/>
      <c r="G261" s="589"/>
      <c r="H261" s="63"/>
      <c r="I261" s="63"/>
      <c r="J261" s="589"/>
      <c r="K261" s="589"/>
      <c r="L261" s="63"/>
      <c r="M261" s="63"/>
      <c r="N261" s="63"/>
      <c r="O261" s="63"/>
      <c r="P261" s="111"/>
      <c r="Q261" s="55"/>
      <c r="R261" s="139"/>
      <c r="S261" s="139"/>
      <c r="T261" s="139"/>
      <c r="U261" s="140"/>
      <c r="V261" s="113"/>
      <c r="W261" s="8"/>
      <c r="X261" s="8"/>
      <c r="Y261" s="111"/>
      <c r="Z261" s="111"/>
      <c r="AA261" s="44"/>
      <c r="AB261" s="133"/>
      <c r="AC261" s="133"/>
      <c r="AD261" s="111"/>
      <c r="AE261" s="111"/>
      <c r="AF261" s="44"/>
      <c r="AG261" s="8"/>
      <c r="AH261" s="90"/>
      <c r="AI261" s="110"/>
      <c r="AJ261" s="422"/>
      <c r="AK261" s="432"/>
      <c r="AL261" s="285"/>
      <c r="AN261" s="316"/>
      <c r="AO261" s="294"/>
      <c r="AP261" s="294"/>
      <c r="AQ261" s="292"/>
      <c r="AR261" s="294"/>
      <c r="AS261" s="294"/>
      <c r="AT261" s="295"/>
      <c r="AU261" s="295"/>
      <c r="AV261" s="295"/>
      <c r="AW261" s="295"/>
      <c r="AX261" s="292"/>
      <c r="AY261" s="295"/>
      <c r="AZ261" s="295"/>
      <c r="BA261" s="295"/>
      <c r="BB261" s="295"/>
      <c r="BC261" s="295"/>
      <c r="BD261" s="295"/>
    </row>
    <row r="262" spans="2:56" s="7" customFormat="1" ht="12.6" customHeight="1" x14ac:dyDescent="0.2">
      <c r="B262" s="710">
        <v>743</v>
      </c>
      <c r="C262" s="6"/>
      <c r="D262" s="701" t="s">
        <v>346</v>
      </c>
      <c r="E262" s="702" t="s">
        <v>339</v>
      </c>
      <c r="F262" s="589" t="s">
        <v>492</v>
      </c>
      <c r="G262" s="589" t="s">
        <v>27</v>
      </c>
      <c r="H262" s="678" t="s">
        <v>272</v>
      </c>
      <c r="I262" s="589" t="s">
        <v>27</v>
      </c>
      <c r="J262" s="589" t="s">
        <v>270</v>
      </c>
      <c r="K262" s="589" t="s">
        <v>270</v>
      </c>
      <c r="L262" s="63" t="s">
        <v>58</v>
      </c>
      <c r="M262" s="678" t="s">
        <v>272</v>
      </c>
      <c r="N262" s="680" t="s">
        <v>493</v>
      </c>
      <c r="O262" s="63">
        <v>0.01</v>
      </c>
      <c r="P262" s="678" t="s">
        <v>272</v>
      </c>
      <c r="Q262" s="678" t="s">
        <v>272</v>
      </c>
      <c r="R262" s="139"/>
      <c r="S262" s="139"/>
      <c r="T262" s="139"/>
      <c r="U262" s="140"/>
      <c r="V262" s="113"/>
      <c r="W262" s="8"/>
      <c r="X262" s="8"/>
      <c r="Y262" s="111"/>
      <c r="Z262" s="111"/>
      <c r="AA262" s="44"/>
      <c r="AB262" s="133"/>
      <c r="AC262" s="133"/>
      <c r="AD262" s="111"/>
      <c r="AE262" s="111"/>
      <c r="AF262" s="44"/>
      <c r="AG262" s="8"/>
      <c r="AH262" s="90"/>
      <c r="AI262" s="110"/>
      <c r="AJ262" s="422"/>
      <c r="AK262" s="432"/>
      <c r="AL262" s="752"/>
      <c r="AN262" s="316"/>
      <c r="AO262" s="294"/>
      <c r="AP262" s="294"/>
      <c r="AQ262" s="292"/>
      <c r="AR262" s="294"/>
      <c r="AS262" s="294"/>
      <c r="AT262" s="295"/>
      <c r="AU262" s="295"/>
      <c r="AV262" s="295"/>
      <c r="AW262" s="295"/>
      <c r="AX262" s="292"/>
      <c r="AY262" s="295"/>
      <c r="AZ262" s="295"/>
      <c r="BA262" s="295"/>
      <c r="BB262" s="295"/>
      <c r="BC262" s="295"/>
      <c r="BD262" s="295"/>
    </row>
    <row r="263" spans="2:56" s="7" customFormat="1" ht="12.6" customHeight="1" x14ac:dyDescent="0.2">
      <c r="B263" s="710">
        <v>743</v>
      </c>
      <c r="C263" s="6"/>
      <c r="D263" s="701" t="s">
        <v>347</v>
      </c>
      <c r="E263" s="702" t="s">
        <v>340</v>
      </c>
      <c r="F263" s="589" t="s">
        <v>492</v>
      </c>
      <c r="G263" s="589" t="s">
        <v>27</v>
      </c>
      <c r="H263" s="678" t="s">
        <v>272</v>
      </c>
      <c r="I263" s="589" t="s">
        <v>27</v>
      </c>
      <c r="J263" s="589" t="s">
        <v>270</v>
      </c>
      <c r="K263" s="589" t="s">
        <v>270</v>
      </c>
      <c r="L263" s="63" t="s">
        <v>58</v>
      </c>
      <c r="M263" s="678" t="s">
        <v>272</v>
      </c>
      <c r="N263" s="680" t="s">
        <v>493</v>
      </c>
      <c r="O263" s="63">
        <v>0.01</v>
      </c>
      <c r="P263" s="678" t="s">
        <v>272</v>
      </c>
      <c r="Q263" s="678" t="s">
        <v>272</v>
      </c>
      <c r="R263" s="139"/>
      <c r="S263" s="139"/>
      <c r="T263" s="139"/>
      <c r="U263" s="140"/>
      <c r="V263" s="113"/>
      <c r="W263" s="8"/>
      <c r="X263" s="8"/>
      <c r="Y263" s="111"/>
      <c r="Z263" s="111"/>
      <c r="AA263" s="44"/>
      <c r="AB263" s="133"/>
      <c r="AC263" s="133"/>
      <c r="AD263" s="111"/>
      <c r="AE263" s="111"/>
      <c r="AF263" s="44"/>
      <c r="AG263" s="8"/>
      <c r="AH263" s="90"/>
      <c r="AI263" s="110"/>
      <c r="AJ263" s="422"/>
      <c r="AK263" s="432"/>
      <c r="AL263" s="752"/>
      <c r="AN263" s="316"/>
      <c r="AO263" s="294"/>
      <c r="AP263" s="294"/>
      <c r="AQ263" s="292"/>
      <c r="AR263" s="294"/>
      <c r="AS263" s="294"/>
      <c r="AT263" s="295"/>
      <c r="AU263" s="295"/>
      <c r="AV263" s="295"/>
      <c r="AW263" s="295"/>
      <c r="AX263" s="292"/>
      <c r="AY263" s="295"/>
      <c r="AZ263" s="295"/>
      <c r="BA263" s="295"/>
      <c r="BB263" s="295"/>
      <c r="BC263" s="295"/>
      <c r="BD263" s="295"/>
    </row>
    <row r="264" spans="2:56" s="7" customFormat="1" ht="12.6" customHeight="1" x14ac:dyDescent="0.2">
      <c r="B264" s="710">
        <v>743</v>
      </c>
      <c r="C264" s="6"/>
      <c r="D264" s="701" t="s">
        <v>357</v>
      </c>
      <c r="E264" s="702" t="s">
        <v>341</v>
      </c>
      <c r="F264" s="589" t="s">
        <v>492</v>
      </c>
      <c r="G264" s="589" t="s">
        <v>27</v>
      </c>
      <c r="H264" s="678" t="s">
        <v>272</v>
      </c>
      <c r="I264" s="589" t="s">
        <v>27</v>
      </c>
      <c r="J264" s="589" t="s">
        <v>270</v>
      </c>
      <c r="K264" s="589" t="s">
        <v>270</v>
      </c>
      <c r="L264" s="63" t="s">
        <v>16</v>
      </c>
      <c r="M264" s="678" t="s">
        <v>272</v>
      </c>
      <c r="N264" s="63">
        <v>400</v>
      </c>
      <c r="O264" s="63">
        <v>0.25</v>
      </c>
      <c r="P264" s="111">
        <f t="shared" si="261"/>
        <v>0.72372875156644956</v>
      </c>
      <c r="Q264" s="591" t="s">
        <v>67</v>
      </c>
      <c r="R264" s="139">
        <f>IF($O264&gt;0,VLOOKUP($O264,motoren,2),"")</f>
        <v>0.73</v>
      </c>
      <c r="S264" s="139">
        <f>IF($L264 = "FO",0.95,$R264)</f>
        <v>0.95</v>
      </c>
      <c r="T264" s="139">
        <f>IF($O264&gt;0,VLOOKUP($O264,motoren,3),"")</f>
        <v>0.68300000000000005</v>
      </c>
      <c r="U264" s="140">
        <f>IF($L264 = "FO",0.95,1)</f>
        <v>0.95</v>
      </c>
      <c r="V264" s="113">
        <f>IF($O264&gt;0,$O264/($S264*$T264*$U264),0)</f>
        <v>0.40557585688039161</v>
      </c>
      <c r="W264" s="8">
        <v>1</v>
      </c>
      <c r="X264" s="8">
        <v>0.8</v>
      </c>
      <c r="Y264" s="111">
        <f>IF(($O264&gt;0)*(X264&gt;0),$O264*X264,0)</f>
        <v>0.2</v>
      </c>
      <c r="Z264" s="111">
        <f>IF(($O264&gt;0),($O264*X264*W264)/($T264*$U264),0)</f>
        <v>0.30823765122909763</v>
      </c>
      <c r="AA264" s="44">
        <f>IF((Z264&gt;0),Z264/$S264,0)</f>
        <v>0.32446068550431328</v>
      </c>
      <c r="AB264" s="133">
        <v>1</v>
      </c>
      <c r="AC264" s="133">
        <v>1</v>
      </c>
      <c r="AD264" s="111">
        <f>IF(($O264&gt;0)*(AC264&gt;0),$O264*AC264,0)</f>
        <v>0.25</v>
      </c>
      <c r="AE264" s="111">
        <f>IF(($O264&gt;0),($O264*AC264*AB264)/($T264*$U264),0)</f>
        <v>0.38529706403637204</v>
      </c>
      <c r="AF264" s="44">
        <f>IF((AE264&gt;0),AE264/$S264,0)</f>
        <v>0.40557585688039166</v>
      </c>
      <c r="AG264" s="8"/>
      <c r="AH264" s="90"/>
      <c r="AI264" s="110">
        <v>0.8</v>
      </c>
      <c r="AJ264" s="422">
        <f t="shared" si="262"/>
        <v>1</v>
      </c>
      <c r="AK264" s="432">
        <f t="shared" si="263"/>
        <v>0.72372875156644956</v>
      </c>
      <c r="AL264" s="285"/>
      <c r="AN264" s="316">
        <f>IF($N264&gt;0,$N264,"")</f>
        <v>400</v>
      </c>
      <c r="AO264" s="294">
        <f>IF($N264=400,$AA264,"")</f>
        <v>0.32446068550431328</v>
      </c>
      <c r="AP264" s="294" t="str">
        <f>IF($N264=230,$AA264,"")</f>
        <v/>
      </c>
      <c r="AQ264" s="292"/>
      <c r="AR264" s="294">
        <f>IF($N264=400,$AF264,"")</f>
        <v>0.40557585688039166</v>
      </c>
      <c r="AS264" s="294" t="str">
        <f>IF($N264=230,$AF264,"")</f>
        <v/>
      </c>
      <c r="AT264" s="295">
        <f>CEILING((P264/AI264),1)</f>
        <v>1</v>
      </c>
      <c r="AU264" s="295">
        <f>IF($AT264&gt;0,VLOOKUP($AT264,automaatkeuze,1),"")</f>
        <v>1</v>
      </c>
      <c r="AV264" s="295">
        <f>IF($AT264&gt;0,VLOOKUP($AT264,automaatkeuze,3),"")</f>
        <v>1.6</v>
      </c>
      <c r="AW264" s="295"/>
      <c r="AX264" s="292">
        <f>IF(AT264&gt;AU264,AV264,AU264)</f>
        <v>1</v>
      </c>
      <c r="AY264" s="295"/>
      <c r="AZ264" s="295"/>
      <c r="BA264" s="295"/>
      <c r="BB264" s="295"/>
      <c r="BC264" s="295"/>
      <c r="BD264" s="295"/>
    </row>
    <row r="265" spans="2:56" s="7" customFormat="1" ht="12.6" customHeight="1" x14ac:dyDescent="0.2">
      <c r="B265" s="710">
        <v>743</v>
      </c>
      <c r="C265" s="6"/>
      <c r="D265" s="701" t="s">
        <v>358</v>
      </c>
      <c r="E265" s="702" t="s">
        <v>342</v>
      </c>
      <c r="F265" s="589" t="s">
        <v>492</v>
      </c>
      <c r="G265" s="589" t="s">
        <v>27</v>
      </c>
      <c r="H265" s="678" t="s">
        <v>272</v>
      </c>
      <c r="I265" s="589" t="s">
        <v>27</v>
      </c>
      <c r="J265" s="589" t="s">
        <v>270</v>
      </c>
      <c r="K265" s="589" t="s">
        <v>270</v>
      </c>
      <c r="L265" s="63" t="s">
        <v>16</v>
      </c>
      <c r="M265" s="678" t="s">
        <v>272</v>
      </c>
      <c r="N265" s="63">
        <v>400</v>
      </c>
      <c r="O265" s="63">
        <v>0.25</v>
      </c>
      <c r="P265" s="111">
        <f t="shared" si="261"/>
        <v>0.72372875156644956</v>
      </c>
      <c r="Q265" s="591" t="s">
        <v>67</v>
      </c>
      <c r="R265" s="139">
        <f>IF($O265&gt;0,VLOOKUP($O265,motoren,2),"")</f>
        <v>0.73</v>
      </c>
      <c r="S265" s="139">
        <f>IF($L265 = "FO",0.95,$R265)</f>
        <v>0.95</v>
      </c>
      <c r="T265" s="139">
        <f>IF($O265&gt;0,VLOOKUP($O265,motoren,3),"")</f>
        <v>0.68300000000000005</v>
      </c>
      <c r="U265" s="140">
        <f>IF($L265 = "FO",0.95,1)</f>
        <v>0.95</v>
      </c>
      <c r="V265" s="113">
        <f>IF($O265&gt;0,$O265/($S265*$T265*$U265),0)</f>
        <v>0.40557585688039161</v>
      </c>
      <c r="W265" s="8">
        <v>1</v>
      </c>
      <c r="X265" s="8">
        <v>0.8</v>
      </c>
      <c r="Y265" s="111">
        <f>IF(($O265&gt;0)*(X265&gt;0),$O265*X265,0)</f>
        <v>0.2</v>
      </c>
      <c r="Z265" s="111">
        <f>IF(($O265&gt;0),($O265*X265*W265)/($T265*$U265),0)</f>
        <v>0.30823765122909763</v>
      </c>
      <c r="AA265" s="44">
        <f>IF((Z265&gt;0),Z265/$S265,0)</f>
        <v>0.32446068550431328</v>
      </c>
      <c r="AB265" s="133">
        <v>1</v>
      </c>
      <c r="AC265" s="133">
        <v>1</v>
      </c>
      <c r="AD265" s="111">
        <f>IF(($O265&gt;0)*(AC265&gt;0),$O265*AC265,0)</f>
        <v>0.25</v>
      </c>
      <c r="AE265" s="111">
        <f>IF(($O265&gt;0),($O265*AC265*AB265)/($T265*$U265),0)</f>
        <v>0.38529706403637204</v>
      </c>
      <c r="AF265" s="44">
        <f>IF((AE265&gt;0),AE265/$S265,0)</f>
        <v>0.40557585688039166</v>
      </c>
      <c r="AG265" s="8"/>
      <c r="AH265" s="90"/>
      <c r="AI265" s="110">
        <v>0.8</v>
      </c>
      <c r="AJ265" s="422">
        <f t="shared" si="262"/>
        <v>1</v>
      </c>
      <c r="AK265" s="432">
        <f t="shared" si="263"/>
        <v>0.72372875156644956</v>
      </c>
      <c r="AL265" s="285"/>
      <c r="AN265" s="316">
        <f>IF($N265&gt;0,$N265,"")</f>
        <v>400</v>
      </c>
      <c r="AO265" s="294">
        <f>IF($N265=400,$AA265,"")</f>
        <v>0.32446068550431328</v>
      </c>
      <c r="AP265" s="294" t="str">
        <f>IF($N265=230,$AA265,"")</f>
        <v/>
      </c>
      <c r="AQ265" s="292"/>
      <c r="AR265" s="294">
        <f>IF($N265=400,$AF265,"")</f>
        <v>0.40557585688039166</v>
      </c>
      <c r="AS265" s="294" t="str">
        <f>IF($N265=230,$AF265,"")</f>
        <v/>
      </c>
      <c r="AT265" s="295">
        <f>CEILING((P265/AI265),1)</f>
        <v>1</v>
      </c>
      <c r="AU265" s="295">
        <f>IF($AT265&gt;0,VLOOKUP($AT265,automaatkeuze,1),"")</f>
        <v>1</v>
      </c>
      <c r="AV265" s="295">
        <f>IF($AT265&gt;0,VLOOKUP($AT265,automaatkeuze,3),"")</f>
        <v>1.6</v>
      </c>
      <c r="AW265" s="295"/>
      <c r="AX265" s="292">
        <f>IF(AT265&gt;AU265,AV265,AU265)</f>
        <v>1</v>
      </c>
      <c r="AY265" s="295"/>
      <c r="AZ265" s="295"/>
      <c r="BA265" s="295"/>
      <c r="BB265" s="295"/>
      <c r="BC265" s="295"/>
      <c r="BD265" s="295"/>
    </row>
    <row r="266" spans="2:56" s="7" customFormat="1" ht="12.6" customHeight="1" x14ac:dyDescent="0.2">
      <c r="B266" s="710">
        <v>743</v>
      </c>
      <c r="C266" s="6"/>
      <c r="D266" s="701" t="s">
        <v>359</v>
      </c>
      <c r="E266" s="702" t="s">
        <v>343</v>
      </c>
      <c r="F266" s="589" t="s">
        <v>492</v>
      </c>
      <c r="G266" s="589" t="s">
        <v>27</v>
      </c>
      <c r="H266" s="678" t="s">
        <v>272</v>
      </c>
      <c r="I266" s="589" t="s">
        <v>27</v>
      </c>
      <c r="J266" s="589" t="s">
        <v>270</v>
      </c>
      <c r="K266" s="589" t="s">
        <v>270</v>
      </c>
      <c r="L266" s="63" t="s">
        <v>16</v>
      </c>
      <c r="M266" s="678" t="s">
        <v>272</v>
      </c>
      <c r="N266" s="63">
        <v>400</v>
      </c>
      <c r="O266" s="63">
        <v>0.25</v>
      </c>
      <c r="P266" s="111">
        <f t="shared" si="261"/>
        <v>0.72372875156644956</v>
      </c>
      <c r="Q266" s="591" t="s">
        <v>67</v>
      </c>
      <c r="R266" s="139">
        <f>IF($O266&gt;0,VLOOKUP($O266,motoren,2),"")</f>
        <v>0.73</v>
      </c>
      <c r="S266" s="139">
        <f>IF($L266 = "FO",0.95,$R266)</f>
        <v>0.95</v>
      </c>
      <c r="T266" s="139">
        <f>IF($O266&gt;0,VLOOKUP($O266,motoren,3),"")</f>
        <v>0.68300000000000005</v>
      </c>
      <c r="U266" s="140">
        <f>IF($L266 = "FO",0.95,1)</f>
        <v>0.95</v>
      </c>
      <c r="V266" s="113">
        <f>IF($O266&gt;0,$O266/($S266*$T266*$U266),0)</f>
        <v>0.40557585688039161</v>
      </c>
      <c r="W266" s="8">
        <v>1</v>
      </c>
      <c r="X266" s="8">
        <v>0.8</v>
      </c>
      <c r="Y266" s="111">
        <f>IF(($O266&gt;0)*(X266&gt;0),$O266*X266,0)</f>
        <v>0.2</v>
      </c>
      <c r="Z266" s="111">
        <f>IF(($O266&gt;0),($O266*X266*W266)/($T266*$U266),0)</f>
        <v>0.30823765122909763</v>
      </c>
      <c r="AA266" s="44">
        <f>IF((Z266&gt;0),Z266/$S266,0)</f>
        <v>0.32446068550431328</v>
      </c>
      <c r="AB266" s="133">
        <v>1</v>
      </c>
      <c r="AC266" s="133">
        <v>1</v>
      </c>
      <c r="AD266" s="111">
        <f>IF(($O266&gt;0)*(AC266&gt;0),$O266*AC266,0)</f>
        <v>0.25</v>
      </c>
      <c r="AE266" s="111">
        <f>IF(($O266&gt;0),($O266*AC266*AB266)/($T266*$U266),0)</f>
        <v>0.38529706403637204</v>
      </c>
      <c r="AF266" s="44">
        <f>IF((AE266&gt;0),AE266/$S266,0)</f>
        <v>0.40557585688039166</v>
      </c>
      <c r="AG266" s="8"/>
      <c r="AH266" s="90"/>
      <c r="AI266" s="110">
        <v>0.8</v>
      </c>
      <c r="AJ266" s="422">
        <f t="shared" si="262"/>
        <v>1</v>
      </c>
      <c r="AK266" s="432">
        <f t="shared" si="263"/>
        <v>0.72372875156644956</v>
      </c>
      <c r="AL266" s="285"/>
      <c r="AN266" s="316">
        <f>IF($N266&gt;0,$N266,"")</f>
        <v>400</v>
      </c>
      <c r="AO266" s="294">
        <f>IF($N266=400,$AA266,"")</f>
        <v>0.32446068550431328</v>
      </c>
      <c r="AP266" s="294" t="str">
        <f>IF($N266=230,$AA266,"")</f>
        <v/>
      </c>
      <c r="AQ266" s="292"/>
      <c r="AR266" s="294">
        <f>IF($N266=400,$AF266,"")</f>
        <v>0.40557585688039166</v>
      </c>
      <c r="AS266" s="294" t="str">
        <f>IF($N266=230,$AF266,"")</f>
        <v/>
      </c>
      <c r="AT266" s="295">
        <f>CEILING((P266/AI266),1)</f>
        <v>1</v>
      </c>
      <c r="AU266" s="295">
        <f>IF($AT266&gt;0,VLOOKUP($AT266,automaatkeuze,1),"")</f>
        <v>1</v>
      </c>
      <c r="AV266" s="295">
        <f>IF($AT266&gt;0,VLOOKUP($AT266,automaatkeuze,3),"")</f>
        <v>1.6</v>
      </c>
      <c r="AW266" s="295"/>
      <c r="AX266" s="292">
        <f>IF(AT266&gt;AU266,AV266,AU266)</f>
        <v>1</v>
      </c>
      <c r="AY266" s="295"/>
      <c r="AZ266" s="295"/>
      <c r="BA266" s="295"/>
      <c r="BB266" s="295"/>
      <c r="BC266" s="295"/>
      <c r="BD266" s="295"/>
    </row>
    <row r="267" spans="2:56" s="7" customFormat="1" ht="12.6" customHeight="1" x14ac:dyDescent="0.2">
      <c r="B267" s="710">
        <v>743</v>
      </c>
      <c r="C267" s="6"/>
      <c r="D267" s="701" t="s">
        <v>360</v>
      </c>
      <c r="E267" s="702" t="s">
        <v>344</v>
      </c>
      <c r="F267" s="589" t="s">
        <v>492</v>
      </c>
      <c r="G267" s="589" t="s">
        <v>27</v>
      </c>
      <c r="H267" s="678" t="s">
        <v>272</v>
      </c>
      <c r="I267" s="589" t="s">
        <v>27</v>
      </c>
      <c r="J267" s="589" t="s">
        <v>270</v>
      </c>
      <c r="K267" s="589" t="s">
        <v>270</v>
      </c>
      <c r="L267" s="63" t="s">
        <v>16</v>
      </c>
      <c r="M267" s="678" t="s">
        <v>272</v>
      </c>
      <c r="N267" s="63">
        <v>400</v>
      </c>
      <c r="O267" s="63">
        <v>0.25</v>
      </c>
      <c r="P267" s="111">
        <f t="shared" si="261"/>
        <v>0.72372875156644956</v>
      </c>
      <c r="Q267" s="591" t="s">
        <v>67</v>
      </c>
      <c r="R267" s="139">
        <f>IF($O267&gt;0,VLOOKUP($O267,motoren,2),"")</f>
        <v>0.73</v>
      </c>
      <c r="S267" s="139">
        <f>IF($L267 = "FO",0.95,$R267)</f>
        <v>0.95</v>
      </c>
      <c r="T267" s="139">
        <f>IF($O267&gt;0,VLOOKUP($O267,motoren,3),"")</f>
        <v>0.68300000000000005</v>
      </c>
      <c r="U267" s="140">
        <f>IF($L267 = "FO",0.95,1)</f>
        <v>0.95</v>
      </c>
      <c r="V267" s="113">
        <f>IF($O267&gt;0,$O267/($S267*$T267*$U267),0)</f>
        <v>0.40557585688039161</v>
      </c>
      <c r="W267" s="8">
        <v>1</v>
      </c>
      <c r="X267" s="8">
        <v>0.8</v>
      </c>
      <c r="Y267" s="111">
        <f>IF(($O267&gt;0)*(X267&gt;0),$O267*X267,0)</f>
        <v>0.2</v>
      </c>
      <c r="Z267" s="111">
        <f>IF(($O267&gt;0),($O267*X267*W267)/($T267*$U267),0)</f>
        <v>0.30823765122909763</v>
      </c>
      <c r="AA267" s="44">
        <f>IF((Z267&gt;0),Z267/$S267,0)</f>
        <v>0.32446068550431328</v>
      </c>
      <c r="AB267" s="133">
        <v>1</v>
      </c>
      <c r="AC267" s="133">
        <v>1</v>
      </c>
      <c r="AD267" s="111">
        <f>IF(($O267&gt;0)*(AC267&gt;0),$O267*AC267,0)</f>
        <v>0.25</v>
      </c>
      <c r="AE267" s="111">
        <f>IF(($O267&gt;0),($O267*AC267*AB267)/($T267*$U267),0)</f>
        <v>0.38529706403637204</v>
      </c>
      <c r="AF267" s="44">
        <f>IF((AE267&gt;0),AE267/$S267,0)</f>
        <v>0.40557585688039166</v>
      </c>
      <c r="AG267" s="8"/>
      <c r="AH267" s="90"/>
      <c r="AI267" s="110">
        <v>0.8</v>
      </c>
      <c r="AJ267" s="422">
        <f t="shared" si="262"/>
        <v>1</v>
      </c>
      <c r="AK267" s="432">
        <f t="shared" si="263"/>
        <v>0.72372875156644956</v>
      </c>
      <c r="AL267" s="285"/>
      <c r="AN267" s="316">
        <f>IF($N267&gt;0,$N267,"")</f>
        <v>400</v>
      </c>
      <c r="AO267" s="294">
        <f>IF($N267=400,$AA267,"")</f>
        <v>0.32446068550431328</v>
      </c>
      <c r="AP267" s="294" t="str">
        <f>IF($N267=230,$AA267,"")</f>
        <v/>
      </c>
      <c r="AQ267" s="292"/>
      <c r="AR267" s="294">
        <f>IF($N267=400,$AF267,"")</f>
        <v>0.40557585688039166</v>
      </c>
      <c r="AS267" s="294" t="str">
        <f>IF($N267=230,$AF267,"")</f>
        <v/>
      </c>
      <c r="AT267" s="295">
        <f>CEILING((P267/AI267),1)</f>
        <v>1</v>
      </c>
      <c r="AU267" s="295">
        <f>IF($AT267&gt;0,VLOOKUP($AT267,automaatkeuze,1),"")</f>
        <v>1</v>
      </c>
      <c r="AV267" s="295">
        <f>IF($AT267&gt;0,VLOOKUP($AT267,automaatkeuze,3),"")</f>
        <v>1.6</v>
      </c>
      <c r="AW267" s="295"/>
      <c r="AX267" s="292">
        <f>IF(AT267&gt;AU267,AV267,AU267)</f>
        <v>1</v>
      </c>
      <c r="AY267" s="295"/>
      <c r="AZ267" s="295"/>
      <c r="BA267" s="295"/>
      <c r="BB267" s="295"/>
      <c r="BC267" s="295"/>
      <c r="BD267" s="295"/>
    </row>
    <row r="268" spans="2:56" s="7" customFormat="1" ht="12.6" customHeight="1" x14ac:dyDescent="0.2">
      <c r="B268" s="710">
        <v>743</v>
      </c>
      <c r="C268" s="6"/>
      <c r="D268" s="701" t="s">
        <v>362</v>
      </c>
      <c r="E268" s="702" t="s">
        <v>356</v>
      </c>
      <c r="F268" s="589" t="s">
        <v>492</v>
      </c>
      <c r="G268" s="589" t="s">
        <v>27</v>
      </c>
      <c r="H268" s="678" t="s">
        <v>272</v>
      </c>
      <c r="I268" s="589" t="s">
        <v>27</v>
      </c>
      <c r="J268" s="589" t="s">
        <v>270</v>
      </c>
      <c r="K268" s="589" t="s">
        <v>270</v>
      </c>
      <c r="L268" s="63" t="s">
        <v>13</v>
      </c>
      <c r="M268" s="63"/>
      <c r="N268" s="63">
        <v>400</v>
      </c>
      <c r="O268" s="63">
        <v>0.18</v>
      </c>
      <c r="P268" s="111">
        <f t="shared" si="261"/>
        <v>0.59863507174039543</v>
      </c>
      <c r="Q268" s="55"/>
      <c r="R268" s="139">
        <f>IF($O268&gt;0,VLOOKUP($O268,motoren,2),"")</f>
        <v>0.7</v>
      </c>
      <c r="S268" s="139">
        <f>IF($L268 = "FO",0.95,$R268)</f>
        <v>0.7</v>
      </c>
      <c r="T268" s="139">
        <f>IF($O268&gt;0,VLOOKUP($O268,motoren,3),"")</f>
        <v>0.62</v>
      </c>
      <c r="U268" s="140">
        <f>IF($L268 = "FO",0.95,1)</f>
        <v>1</v>
      </c>
      <c r="V268" s="113">
        <f>IF($O268&gt;0,$O268/($S268*$T268*$U268),0)</f>
        <v>0.41474654377880182</v>
      </c>
      <c r="W268" s="8">
        <v>1</v>
      </c>
      <c r="X268" s="8">
        <v>0.8</v>
      </c>
      <c r="Y268" s="111">
        <f>IF(($O268&gt;0)*(X268&gt;0),$O268*X268,0)</f>
        <v>0.14399999999999999</v>
      </c>
      <c r="Z268" s="111">
        <f>IF(($O268&gt;0),($O268*X268*W268)/($T268*$U268),0)</f>
        <v>0.23225806451612901</v>
      </c>
      <c r="AA268" s="44">
        <f>IF((Z268&gt;0),Z268/$S268,0)</f>
        <v>0.33179723502304148</v>
      </c>
      <c r="AB268" s="133">
        <v>1</v>
      </c>
      <c r="AC268" s="133">
        <v>1</v>
      </c>
      <c r="AD268" s="111">
        <f>IF(($O268&gt;0)*(AC268&gt;0),$O268*AC268,0)</f>
        <v>0.18</v>
      </c>
      <c r="AE268" s="111">
        <f>IF(($O268&gt;0),($O268*AC268*AB268)/($T268*$U268),0)</f>
        <v>0.29032258064516125</v>
      </c>
      <c r="AF268" s="44">
        <f>IF((AE268&gt;0),AE268/$S268,0)</f>
        <v>0.41474654377880182</v>
      </c>
      <c r="AG268" s="8"/>
      <c r="AH268" s="90"/>
      <c r="AI268" s="110">
        <v>0.8</v>
      </c>
      <c r="AJ268" s="422">
        <f t="shared" si="262"/>
        <v>1</v>
      </c>
      <c r="AK268" s="432">
        <f t="shared" si="263"/>
        <v>0.59863507174039543</v>
      </c>
      <c r="AL268" s="285"/>
      <c r="AN268" s="316">
        <f>IF($N268&gt;0,$N268,"")</f>
        <v>400</v>
      </c>
      <c r="AO268" s="294">
        <f>IF($N268=400,$AA268,"")</f>
        <v>0.33179723502304148</v>
      </c>
      <c r="AP268" s="294" t="str">
        <f>IF($N268=230,$AA268,"")</f>
        <v/>
      </c>
      <c r="AQ268" s="292"/>
      <c r="AR268" s="294">
        <f>IF($N268=400,$AF268,"")</f>
        <v>0.41474654377880182</v>
      </c>
      <c r="AS268" s="294" t="str">
        <f>IF($N268=230,$AF268,"")</f>
        <v/>
      </c>
      <c r="AT268" s="295">
        <f>CEILING((P268/AI268),1)</f>
        <v>1</v>
      </c>
      <c r="AU268" s="295">
        <f>IF($AT268&gt;0,VLOOKUP($AT268,automaatkeuze,1),"")</f>
        <v>1</v>
      </c>
      <c r="AV268" s="295">
        <f>IF($AT268&gt;0,VLOOKUP($AT268,automaatkeuze,3),"")</f>
        <v>1.6</v>
      </c>
      <c r="AW268" s="295"/>
      <c r="AX268" s="292">
        <f>IF(AT268&gt;AU268,AV268,AU268)</f>
        <v>1</v>
      </c>
      <c r="AY268" s="295"/>
      <c r="AZ268" s="295"/>
      <c r="BA268" s="295"/>
      <c r="BB268" s="295"/>
      <c r="BC268" s="295"/>
      <c r="BD268" s="295"/>
    </row>
    <row r="269" spans="2:56" s="7" customFormat="1" ht="12.6" customHeight="1" x14ac:dyDescent="0.2">
      <c r="B269" s="710"/>
      <c r="C269" s="6"/>
      <c r="D269" s="701"/>
      <c r="E269" s="702"/>
      <c r="F269" s="589"/>
      <c r="G269" s="63"/>
      <c r="H269" s="63"/>
      <c r="I269" s="589"/>
      <c r="J269" s="589"/>
      <c r="K269" s="589"/>
      <c r="L269" s="63"/>
      <c r="M269" s="63"/>
      <c r="N269" s="63"/>
      <c r="O269" s="589"/>
      <c r="P269" s="111"/>
      <c r="Q269" s="55"/>
      <c r="R269" s="139"/>
      <c r="S269" s="139"/>
      <c r="T269" s="139"/>
      <c r="U269" s="140"/>
      <c r="V269" s="113"/>
      <c r="W269" s="8"/>
      <c r="X269" s="8"/>
      <c r="Y269" s="111"/>
      <c r="Z269" s="111"/>
      <c r="AA269" s="44"/>
      <c r="AB269" s="133"/>
      <c r="AC269" s="133"/>
      <c r="AD269" s="111"/>
      <c r="AE269" s="111"/>
      <c r="AF269" s="44"/>
      <c r="AG269" s="8"/>
      <c r="AH269" s="90"/>
      <c r="AI269" s="110"/>
      <c r="AJ269" s="422"/>
      <c r="AK269" s="432"/>
      <c r="AL269" s="285"/>
      <c r="AN269" s="316"/>
      <c r="AO269" s="294"/>
      <c r="AP269" s="294"/>
      <c r="AQ269" s="292"/>
      <c r="AR269" s="294"/>
      <c r="AS269" s="294"/>
      <c r="AT269" s="295"/>
      <c r="AU269" s="295"/>
      <c r="AV269" s="295"/>
      <c r="AW269" s="295"/>
      <c r="AX269" s="292"/>
      <c r="AY269" s="295"/>
      <c r="AZ269" s="295"/>
      <c r="BA269" s="295"/>
      <c r="BB269" s="295"/>
      <c r="BC269" s="295"/>
      <c r="BD269" s="295"/>
    </row>
    <row r="270" spans="2:56" s="7" customFormat="1" ht="12.6" customHeight="1" x14ac:dyDescent="0.2">
      <c r="B270" s="710">
        <v>744</v>
      </c>
      <c r="C270" s="6"/>
      <c r="D270" s="701" t="s">
        <v>365</v>
      </c>
      <c r="E270" s="702" t="s">
        <v>350</v>
      </c>
      <c r="F270" s="589" t="s">
        <v>492</v>
      </c>
      <c r="G270" s="589" t="s">
        <v>27</v>
      </c>
      <c r="H270" s="678" t="s">
        <v>272</v>
      </c>
      <c r="I270" s="589" t="s">
        <v>27</v>
      </c>
      <c r="J270" s="589" t="s">
        <v>270</v>
      </c>
      <c r="K270" s="589" t="s">
        <v>270</v>
      </c>
      <c r="L270" s="63" t="s">
        <v>16</v>
      </c>
      <c r="M270" s="678" t="s">
        <v>272</v>
      </c>
      <c r="N270" s="63">
        <v>400</v>
      </c>
      <c r="O270" s="63">
        <v>5.5</v>
      </c>
      <c r="P270" s="111">
        <f t="shared" si="261"/>
        <v>11.012021364069016</v>
      </c>
      <c r="Q270" s="591" t="s">
        <v>67</v>
      </c>
      <c r="R270" s="139">
        <f>IF($O270&gt;0,VLOOKUP($O270,motoren,2),"")</f>
        <v>0.81</v>
      </c>
      <c r="S270" s="139">
        <f>IF($L270 = "FO",0.95,$R270)</f>
        <v>0.95</v>
      </c>
      <c r="T270" s="139">
        <f>IF($O270&gt;0,VLOOKUP($O270,motoren,3),"")</f>
        <v>0.89</v>
      </c>
      <c r="U270" s="140">
        <f>IF($L270 = "FO",0.95,1)</f>
        <v>0.95</v>
      </c>
      <c r="V270" s="113">
        <f>IF($O270&gt;0,$O270/($S270*$T270*$U270),0)</f>
        <v>6.8473964331289503</v>
      </c>
      <c r="W270" s="8">
        <v>1</v>
      </c>
      <c r="X270" s="8">
        <v>0.8</v>
      </c>
      <c r="Y270" s="111">
        <f>IF(($O270&gt;0)*(X270&gt;0),$O270*X270,0)</f>
        <v>4.4000000000000004</v>
      </c>
      <c r="Z270" s="111">
        <f>IF(($O270&gt;0),($O270*X270*W270)/($T270*$U270),0)</f>
        <v>5.2040212891780024</v>
      </c>
      <c r="AA270" s="44">
        <f>IF((Z270&gt;0),Z270/$S270,0)</f>
        <v>5.4779171465031604</v>
      </c>
      <c r="AB270" s="133">
        <v>1</v>
      </c>
      <c r="AC270" s="133">
        <v>1</v>
      </c>
      <c r="AD270" s="111">
        <f>IF(($O270&gt;0)*(AC270&gt;0),$O270*AC270,0)</f>
        <v>5.5</v>
      </c>
      <c r="AE270" s="111">
        <f>IF(($O270&gt;0),($O270*AC270*AB270)/($T270*$U270),0)</f>
        <v>6.5050266114725019</v>
      </c>
      <c r="AF270" s="44">
        <f>IF((AE270&gt;0),AE270/$S270,0)</f>
        <v>6.8473964331289494</v>
      </c>
      <c r="AG270" s="8"/>
      <c r="AH270" s="90"/>
      <c r="AI270" s="110">
        <v>0.8</v>
      </c>
      <c r="AJ270" s="422">
        <f>AX270</f>
        <v>16</v>
      </c>
      <c r="AK270" s="432">
        <f>IF(P270&gt;0,P270,"")</f>
        <v>11.012021364069016</v>
      </c>
      <c r="AL270" s="285"/>
      <c r="AN270" s="316">
        <f>IF($N270&gt;0,$N270,"")</f>
        <v>400</v>
      </c>
      <c r="AO270" s="294">
        <f>IF($N270=400,$AA270,"")</f>
        <v>5.4779171465031604</v>
      </c>
      <c r="AP270" s="294" t="str">
        <f>IF($N270=230,$AA270,"")</f>
        <v/>
      </c>
      <c r="AQ270" s="292"/>
      <c r="AR270" s="294">
        <f>IF($N270=400,$AF270,"")</f>
        <v>6.8473964331289494</v>
      </c>
      <c r="AS270" s="294" t="str">
        <f>IF($N270=230,$AF270,"")</f>
        <v/>
      </c>
      <c r="AT270" s="295">
        <f>CEILING((P270/AI270),1)</f>
        <v>14</v>
      </c>
      <c r="AU270" s="295">
        <f>IF($AT270&gt;0,VLOOKUP($AT270,automaatkeuze,1),"")</f>
        <v>13</v>
      </c>
      <c r="AV270" s="295">
        <f>IF($AT270&gt;0,VLOOKUP($AT270,automaatkeuze,3),"")</f>
        <v>16</v>
      </c>
      <c r="AW270" s="295"/>
      <c r="AX270" s="292">
        <f>IF(AT270&gt;AU270,AV270,AU270)</f>
        <v>16</v>
      </c>
      <c r="AY270" s="295"/>
      <c r="AZ270" s="295"/>
      <c r="BA270" s="295"/>
      <c r="BB270" s="295"/>
      <c r="BC270" s="295"/>
      <c r="BD270" s="295"/>
    </row>
    <row r="271" spans="2:56" s="7" customFormat="1" ht="12.6" customHeight="1" x14ac:dyDescent="0.2">
      <c r="B271" s="710">
        <v>744</v>
      </c>
      <c r="C271" s="6"/>
      <c r="D271" s="701" t="s">
        <v>369</v>
      </c>
      <c r="E271" s="702" t="s">
        <v>354</v>
      </c>
      <c r="F271" s="589" t="s">
        <v>492</v>
      </c>
      <c r="G271" s="589" t="s">
        <v>27</v>
      </c>
      <c r="H271" s="678" t="s">
        <v>272</v>
      </c>
      <c r="I271" s="589" t="s">
        <v>27</v>
      </c>
      <c r="J271" s="589" t="s">
        <v>270</v>
      </c>
      <c r="K271" s="589" t="s">
        <v>270</v>
      </c>
      <c r="L271" s="63" t="s">
        <v>13</v>
      </c>
      <c r="M271" s="678" t="s">
        <v>272</v>
      </c>
      <c r="N271" s="63">
        <v>400</v>
      </c>
      <c r="O271" s="589">
        <v>0.12</v>
      </c>
      <c r="P271" s="111">
        <f t="shared" si="261"/>
        <v>0.41239304942116134</v>
      </c>
      <c r="Q271" s="678" t="s">
        <v>272</v>
      </c>
      <c r="R271" s="139">
        <f>IF($O271&gt;0,VLOOKUP($O271,motoren,2),"")</f>
        <v>0.7</v>
      </c>
      <c r="S271" s="139">
        <f>IF($L271 = "FO",0.95,$R271)</f>
        <v>0.7</v>
      </c>
      <c r="T271" s="139">
        <f>IF($O271&gt;0,VLOOKUP($O271,motoren,3),"")</f>
        <v>0.6</v>
      </c>
      <c r="U271" s="140">
        <f>IF($L271 = "FO",0.95,1)</f>
        <v>1</v>
      </c>
      <c r="V271" s="113">
        <f>IF($O271&gt;0,$O271/($S271*$T271*$U271),0)</f>
        <v>0.2857142857142857</v>
      </c>
      <c r="W271" s="8">
        <v>1</v>
      </c>
      <c r="X271" s="8">
        <v>0.8</v>
      </c>
      <c r="Y271" s="111">
        <f>IF(($O271&gt;0)*(X271&gt;0),$O271*X271,0)</f>
        <v>9.6000000000000002E-2</v>
      </c>
      <c r="Z271" s="111">
        <f>IF(($O271&gt;0),($O271*X271*W271)/($T271*$U271),0)</f>
        <v>0.16</v>
      </c>
      <c r="AA271" s="44">
        <f>IF((Z271&gt;0),Z271/$S271,0)</f>
        <v>0.22857142857142859</v>
      </c>
      <c r="AB271" s="133">
        <v>1</v>
      </c>
      <c r="AC271" s="133">
        <v>1</v>
      </c>
      <c r="AD271" s="111">
        <f>IF(($O271&gt;0)*(AC271&gt;0),$O271*AC271,0)</f>
        <v>0.12</v>
      </c>
      <c r="AE271" s="111">
        <f>IF(($O271&gt;0),($O271*AC271*AB271)/($T271*$U271),0)</f>
        <v>0.2</v>
      </c>
      <c r="AF271" s="44">
        <f>IF((AE271&gt;0),AE271/$S271,0)</f>
        <v>0.28571428571428575</v>
      </c>
      <c r="AG271" s="8"/>
      <c r="AH271" s="90"/>
      <c r="AI271" s="110">
        <v>0.8</v>
      </c>
      <c r="AJ271" s="422">
        <f>AX271</f>
        <v>1</v>
      </c>
      <c r="AK271" s="432">
        <f>IF(P271&gt;0,P271,"")</f>
        <v>0.41239304942116134</v>
      </c>
      <c r="AL271" s="285"/>
      <c r="AN271" s="316">
        <f>IF($N271&gt;0,$N271,"")</f>
        <v>400</v>
      </c>
      <c r="AO271" s="294">
        <f>IF($N271=400,$AA271,"")</f>
        <v>0.22857142857142859</v>
      </c>
      <c r="AP271" s="294" t="str">
        <f>IF($N271=230,$AA271,"")</f>
        <v/>
      </c>
      <c r="AQ271" s="292"/>
      <c r="AR271" s="294">
        <f>IF($N271=400,$AF271,"")</f>
        <v>0.28571428571428575</v>
      </c>
      <c r="AS271" s="294" t="str">
        <f>IF($N271=230,$AF271,"")</f>
        <v/>
      </c>
      <c r="AT271" s="295">
        <f>CEILING((P271/AI271),1)</f>
        <v>1</v>
      </c>
      <c r="AU271" s="295">
        <f>IF($AT271&gt;0,VLOOKUP($AT271,automaatkeuze,1),"")</f>
        <v>1</v>
      </c>
      <c r="AV271" s="295">
        <f>IF($AT271&gt;0,VLOOKUP($AT271,automaatkeuze,3),"")</f>
        <v>1.6</v>
      </c>
      <c r="AW271" s="295"/>
      <c r="AX271" s="292">
        <f>IF(AT271&gt;AU271,AV271,AU271)</f>
        <v>1</v>
      </c>
      <c r="AY271" s="295"/>
      <c r="AZ271" s="295"/>
      <c r="BA271" s="295"/>
      <c r="BB271" s="295"/>
      <c r="BC271" s="295"/>
      <c r="BD271" s="295"/>
    </row>
    <row r="272" spans="2:56" s="7" customFormat="1" ht="12.6" customHeight="1" x14ac:dyDescent="0.2">
      <c r="B272" s="710">
        <v>744</v>
      </c>
      <c r="C272" s="6"/>
      <c r="D272" s="701" t="s">
        <v>361</v>
      </c>
      <c r="E272" s="702" t="s">
        <v>348</v>
      </c>
      <c r="F272" s="589" t="s">
        <v>492</v>
      </c>
      <c r="G272" s="589" t="s">
        <v>27</v>
      </c>
      <c r="H272" s="678" t="s">
        <v>272</v>
      </c>
      <c r="I272" s="589" t="s">
        <v>27</v>
      </c>
      <c r="J272" s="589" t="s">
        <v>270</v>
      </c>
      <c r="K272" s="589" t="s">
        <v>270</v>
      </c>
      <c r="L272" s="63" t="s">
        <v>58</v>
      </c>
      <c r="M272" s="678" t="s">
        <v>272</v>
      </c>
      <c r="N272" s="680" t="s">
        <v>493</v>
      </c>
      <c r="O272" s="63">
        <v>0.01</v>
      </c>
      <c r="P272" s="678" t="s">
        <v>272</v>
      </c>
      <c r="Q272" s="678" t="s">
        <v>272</v>
      </c>
      <c r="R272" s="139"/>
      <c r="S272" s="139"/>
      <c r="T272" s="139"/>
      <c r="U272" s="140"/>
      <c r="V272" s="113"/>
      <c r="W272" s="8"/>
      <c r="X272" s="8"/>
      <c r="Y272" s="111"/>
      <c r="Z272" s="111"/>
      <c r="AA272" s="44"/>
      <c r="AB272" s="133"/>
      <c r="AC272" s="133"/>
      <c r="AD272" s="111"/>
      <c r="AE272" s="111"/>
      <c r="AF272" s="44"/>
      <c r="AG272" s="8"/>
      <c r="AH272" s="90"/>
      <c r="AI272" s="110"/>
      <c r="AJ272" s="422"/>
      <c r="AK272" s="432"/>
      <c r="AL272" s="752"/>
      <c r="AN272" s="316"/>
      <c r="AO272" s="294"/>
      <c r="AP272" s="294"/>
      <c r="AQ272" s="292"/>
      <c r="AR272" s="294"/>
      <c r="AS272" s="294"/>
      <c r="AT272" s="295"/>
      <c r="AU272" s="295"/>
      <c r="AV272" s="295"/>
      <c r="AW272" s="295"/>
      <c r="AX272" s="292"/>
      <c r="AY272" s="295"/>
      <c r="AZ272" s="295"/>
      <c r="BA272" s="295"/>
      <c r="BB272" s="295"/>
      <c r="BC272" s="295"/>
      <c r="BD272" s="295"/>
    </row>
    <row r="273" spans="1:56" s="7" customFormat="1" ht="12.6" customHeight="1" x14ac:dyDescent="0.2">
      <c r="B273" s="710">
        <v>744</v>
      </c>
      <c r="C273" s="6"/>
      <c r="D273" s="701" t="s">
        <v>364</v>
      </c>
      <c r="E273" s="702" t="s">
        <v>351</v>
      </c>
      <c r="F273" s="589" t="s">
        <v>492</v>
      </c>
      <c r="G273" s="589" t="s">
        <v>27</v>
      </c>
      <c r="H273" s="678" t="s">
        <v>272</v>
      </c>
      <c r="I273" s="589" t="s">
        <v>27</v>
      </c>
      <c r="J273" s="589" t="s">
        <v>270</v>
      </c>
      <c r="K273" s="589" t="s">
        <v>270</v>
      </c>
      <c r="L273" s="63" t="s">
        <v>16</v>
      </c>
      <c r="M273" s="678" t="s">
        <v>272</v>
      </c>
      <c r="N273" s="63">
        <v>400</v>
      </c>
      <c r="O273" s="63">
        <v>5.5</v>
      </c>
      <c r="P273" s="111">
        <f t="shared" si="261"/>
        <v>11.012021364069016</v>
      </c>
      <c r="Q273" s="591" t="s">
        <v>67</v>
      </c>
      <c r="R273" s="139">
        <f>IF($O273&gt;0,VLOOKUP($O273,motoren,2),"")</f>
        <v>0.81</v>
      </c>
      <c r="S273" s="139">
        <f>IF($L273 = "FO",0.95,$R273)</f>
        <v>0.95</v>
      </c>
      <c r="T273" s="139">
        <f>IF($O273&gt;0,VLOOKUP($O273,motoren,3),"")</f>
        <v>0.89</v>
      </c>
      <c r="U273" s="140">
        <f>IF($L273 = "FO",0.95,1)</f>
        <v>0.95</v>
      </c>
      <c r="V273" s="113">
        <f>IF($O273&gt;0,$O273/($S273*$T273*$U273),0)</f>
        <v>6.8473964331289503</v>
      </c>
      <c r="W273" s="8">
        <v>1</v>
      </c>
      <c r="X273" s="8">
        <v>0.8</v>
      </c>
      <c r="Y273" s="111">
        <f>IF(($O273&gt;0)*(X273&gt;0),$O273*X273,0)</f>
        <v>4.4000000000000004</v>
      </c>
      <c r="Z273" s="111">
        <f>IF(($O273&gt;0),($O273*X273*W273)/($T273*$U273),0)</f>
        <v>5.2040212891780024</v>
      </c>
      <c r="AA273" s="44">
        <f>IF((Z273&gt;0),Z273/$S273,0)</f>
        <v>5.4779171465031604</v>
      </c>
      <c r="AB273" s="133">
        <v>1</v>
      </c>
      <c r="AC273" s="133">
        <v>1</v>
      </c>
      <c r="AD273" s="111">
        <f>IF(($O273&gt;0)*(AC273&gt;0),$O273*AC273,0)</f>
        <v>5.5</v>
      </c>
      <c r="AE273" s="111">
        <f>IF(($O273&gt;0),($O273*AC273*AB273)/($T273*$U273),0)</f>
        <v>6.5050266114725019</v>
      </c>
      <c r="AF273" s="44">
        <f>IF((AE273&gt;0),AE273/$S273,0)</f>
        <v>6.8473964331289494</v>
      </c>
      <c r="AG273" s="8"/>
      <c r="AH273" s="90"/>
      <c r="AI273" s="110">
        <v>0.8</v>
      </c>
      <c r="AJ273" s="422">
        <f>AX273</f>
        <v>16</v>
      </c>
      <c r="AK273" s="432">
        <f>IF(P273&gt;0,P273,"")</f>
        <v>11.012021364069016</v>
      </c>
      <c r="AL273" s="285"/>
      <c r="AN273" s="316">
        <f>IF($N273&gt;0,$N273,"")</f>
        <v>400</v>
      </c>
      <c r="AO273" s="294">
        <f>IF($N273=400,$AA273,"")</f>
        <v>5.4779171465031604</v>
      </c>
      <c r="AP273" s="294" t="str">
        <f>IF($N273=230,$AA273,"")</f>
        <v/>
      </c>
      <c r="AQ273" s="292"/>
      <c r="AR273" s="294">
        <f>IF($N273=400,$AF273,"")</f>
        <v>6.8473964331289494</v>
      </c>
      <c r="AS273" s="294" t="str">
        <f>IF($N273=230,$AF273,"")</f>
        <v/>
      </c>
      <c r="AT273" s="295">
        <f>CEILING((P273/AI273),1)</f>
        <v>14</v>
      </c>
      <c r="AU273" s="295">
        <f>IF($AT273&gt;0,VLOOKUP($AT273,automaatkeuze,1),"")</f>
        <v>13</v>
      </c>
      <c r="AV273" s="295">
        <f>IF($AT273&gt;0,VLOOKUP($AT273,automaatkeuze,3),"")</f>
        <v>16</v>
      </c>
      <c r="AW273" s="295"/>
      <c r="AX273" s="292">
        <f>IF(AT273&gt;AU273,AV273,AU273)</f>
        <v>16</v>
      </c>
      <c r="AY273" s="295"/>
      <c r="AZ273" s="295"/>
      <c r="BA273" s="295"/>
      <c r="BB273" s="295"/>
      <c r="BC273" s="295"/>
      <c r="BD273" s="295"/>
    </row>
    <row r="274" spans="1:56" s="7" customFormat="1" ht="12.6" customHeight="1" x14ac:dyDescent="0.2">
      <c r="B274" s="710">
        <v>744</v>
      </c>
      <c r="C274" s="6"/>
      <c r="D274" s="701" t="s">
        <v>371</v>
      </c>
      <c r="E274" s="702" t="s">
        <v>355</v>
      </c>
      <c r="F274" s="589" t="s">
        <v>492</v>
      </c>
      <c r="G274" s="589" t="s">
        <v>27</v>
      </c>
      <c r="H274" s="678" t="s">
        <v>272</v>
      </c>
      <c r="I274" s="589" t="s">
        <v>27</v>
      </c>
      <c r="J274" s="589" t="s">
        <v>270</v>
      </c>
      <c r="K274" s="589" t="s">
        <v>270</v>
      </c>
      <c r="L274" s="63" t="s">
        <v>13</v>
      </c>
      <c r="M274" s="678" t="s">
        <v>272</v>
      </c>
      <c r="N274" s="63">
        <v>400</v>
      </c>
      <c r="O274" s="589">
        <v>0.12</v>
      </c>
      <c r="P274" s="111">
        <f t="shared" si="261"/>
        <v>0.41239304942116134</v>
      </c>
      <c r="Q274" s="678" t="s">
        <v>272</v>
      </c>
      <c r="R274" s="139">
        <f>IF($O274&gt;0,VLOOKUP($O274,motoren,2),"")</f>
        <v>0.7</v>
      </c>
      <c r="S274" s="139">
        <f>IF($L274 = "FO",0.95,$R274)</f>
        <v>0.7</v>
      </c>
      <c r="T274" s="139">
        <f>IF($O274&gt;0,VLOOKUP($O274,motoren,3),"")</f>
        <v>0.6</v>
      </c>
      <c r="U274" s="140">
        <f>IF($L274 = "FO",0.95,1)</f>
        <v>1</v>
      </c>
      <c r="V274" s="113">
        <f>IF($O274&gt;0,$O274/($S274*$T274*$U274),0)</f>
        <v>0.2857142857142857</v>
      </c>
      <c r="W274" s="8">
        <v>1</v>
      </c>
      <c r="X274" s="8">
        <v>0.8</v>
      </c>
      <c r="Y274" s="111">
        <f>IF(($O274&gt;0)*(X274&gt;0),$O274*X274,0)</f>
        <v>9.6000000000000002E-2</v>
      </c>
      <c r="Z274" s="111">
        <f>IF(($O274&gt;0),($O274*X274*W274)/($T274*$U274),0)</f>
        <v>0.16</v>
      </c>
      <c r="AA274" s="44">
        <f>IF((Z274&gt;0),Z274/$S274,0)</f>
        <v>0.22857142857142859</v>
      </c>
      <c r="AB274" s="133">
        <v>1</v>
      </c>
      <c r="AC274" s="133">
        <v>1</v>
      </c>
      <c r="AD274" s="111">
        <f>IF(($O274&gt;0)*(AC274&gt;0),$O274*AC274,0)</f>
        <v>0.12</v>
      </c>
      <c r="AE274" s="111">
        <f>IF(($O274&gt;0),($O274*AC274*AB274)/($T274*$U274),0)</f>
        <v>0.2</v>
      </c>
      <c r="AF274" s="44">
        <f>IF((AE274&gt;0),AE274/$S274,0)</f>
        <v>0.28571428571428575</v>
      </c>
      <c r="AG274" s="8"/>
      <c r="AH274" s="90"/>
      <c r="AI274" s="110">
        <v>0.8</v>
      </c>
      <c r="AJ274" s="422">
        <f>AX274</f>
        <v>1</v>
      </c>
      <c r="AK274" s="432">
        <f>IF(P274&gt;0,P274,"")</f>
        <v>0.41239304942116134</v>
      </c>
      <c r="AL274" s="285"/>
      <c r="AN274" s="316">
        <f>IF($N274&gt;0,$N274,"")</f>
        <v>400</v>
      </c>
      <c r="AO274" s="294">
        <f>IF($N274=400,$AA274,"")</f>
        <v>0.22857142857142859</v>
      </c>
      <c r="AP274" s="294" t="str">
        <f>IF($N274=230,$AA274,"")</f>
        <v/>
      </c>
      <c r="AQ274" s="292"/>
      <c r="AR274" s="294">
        <f>IF($N274=400,$AF274,"")</f>
        <v>0.28571428571428575</v>
      </c>
      <c r="AS274" s="294" t="str">
        <f>IF($N274=230,$AF274,"")</f>
        <v/>
      </c>
      <c r="AT274" s="295">
        <f>CEILING((P274/AI274),1)</f>
        <v>1</v>
      </c>
      <c r="AU274" s="295">
        <f>IF($AT274&gt;0,VLOOKUP($AT274,automaatkeuze,1),"")</f>
        <v>1</v>
      </c>
      <c r="AV274" s="295">
        <f>IF($AT274&gt;0,VLOOKUP($AT274,automaatkeuze,3),"")</f>
        <v>1.6</v>
      </c>
      <c r="AW274" s="295"/>
      <c r="AX274" s="292">
        <f>IF(AT274&gt;AU274,AV274,AU274)</f>
        <v>1</v>
      </c>
      <c r="AY274" s="295"/>
      <c r="AZ274" s="295"/>
      <c r="BA274" s="295"/>
      <c r="BB274" s="295"/>
      <c r="BC274" s="295"/>
      <c r="BD274" s="295"/>
    </row>
    <row r="275" spans="1:56" s="7" customFormat="1" ht="12.6" customHeight="1" x14ac:dyDescent="0.2">
      <c r="B275" s="710">
        <v>744</v>
      </c>
      <c r="C275" s="6"/>
      <c r="D275" s="701" t="s">
        <v>363</v>
      </c>
      <c r="E275" s="702" t="s">
        <v>349</v>
      </c>
      <c r="F275" s="589" t="s">
        <v>492</v>
      </c>
      <c r="G275" s="589" t="s">
        <v>27</v>
      </c>
      <c r="H275" s="678" t="s">
        <v>272</v>
      </c>
      <c r="I275" s="589" t="s">
        <v>27</v>
      </c>
      <c r="J275" s="589" t="s">
        <v>270</v>
      </c>
      <c r="K275" s="589" t="s">
        <v>270</v>
      </c>
      <c r="L275" s="63" t="s">
        <v>58</v>
      </c>
      <c r="M275" s="678" t="s">
        <v>272</v>
      </c>
      <c r="N275" s="680" t="s">
        <v>493</v>
      </c>
      <c r="O275" s="63">
        <v>0.01</v>
      </c>
      <c r="P275" s="678" t="s">
        <v>272</v>
      </c>
      <c r="Q275" s="678" t="s">
        <v>272</v>
      </c>
      <c r="R275" s="139"/>
      <c r="S275" s="139"/>
      <c r="T275" s="139"/>
      <c r="U275" s="140"/>
      <c r="V275" s="113"/>
      <c r="W275" s="8"/>
      <c r="X275" s="8"/>
      <c r="Y275" s="111"/>
      <c r="Z275" s="111"/>
      <c r="AA275" s="44"/>
      <c r="AB275" s="133"/>
      <c r="AC275" s="133"/>
      <c r="AD275" s="111"/>
      <c r="AE275" s="111"/>
      <c r="AF275" s="44"/>
      <c r="AG275" s="8"/>
      <c r="AH275" s="90"/>
      <c r="AI275" s="110"/>
      <c r="AJ275" s="422"/>
      <c r="AK275" s="432"/>
      <c r="AL275" s="752"/>
      <c r="AN275" s="316"/>
      <c r="AO275" s="294"/>
      <c r="AP275" s="294"/>
      <c r="AQ275" s="292"/>
      <c r="AR275" s="294"/>
      <c r="AS275" s="294"/>
      <c r="AT275" s="295"/>
      <c r="AU275" s="295"/>
      <c r="AV275" s="295"/>
      <c r="AW275" s="295"/>
      <c r="AX275" s="292"/>
      <c r="AY275" s="295"/>
      <c r="AZ275" s="295"/>
      <c r="BA275" s="295"/>
      <c r="BB275" s="295"/>
      <c r="BC275" s="295"/>
      <c r="BD275" s="295"/>
    </row>
    <row r="276" spans="1:56" s="7" customFormat="1" ht="12.6" customHeight="1" x14ac:dyDescent="0.2">
      <c r="B276" s="710">
        <v>744</v>
      </c>
      <c r="C276" s="6"/>
      <c r="D276" s="701" t="s">
        <v>366</v>
      </c>
      <c r="E276" s="702" t="s">
        <v>352</v>
      </c>
      <c r="F276" s="589" t="s">
        <v>492</v>
      </c>
      <c r="G276" s="589" t="s">
        <v>27</v>
      </c>
      <c r="H276" s="678" t="s">
        <v>272</v>
      </c>
      <c r="I276" s="589" t="s">
        <v>27</v>
      </c>
      <c r="J276" s="589" t="s">
        <v>270</v>
      </c>
      <c r="K276" s="589" t="s">
        <v>270</v>
      </c>
      <c r="L276" s="63" t="s">
        <v>13</v>
      </c>
      <c r="M276" s="678" t="s">
        <v>272</v>
      </c>
      <c r="N276" s="63">
        <v>400</v>
      </c>
      <c r="O276" s="63">
        <v>4</v>
      </c>
      <c r="P276" s="111">
        <f t="shared" si="261"/>
        <v>8.2117293791549439</v>
      </c>
      <c r="Q276" s="678" t="s">
        <v>272</v>
      </c>
      <c r="R276" s="139">
        <f>IF($O276&gt;0,VLOOKUP($O276,motoren,2),"")</f>
        <v>0.81</v>
      </c>
      <c r="S276" s="139">
        <f>IF($L276 = "FO",0.95,$R276)</f>
        <v>0.81</v>
      </c>
      <c r="T276" s="139">
        <f>IF($O276&gt;0,VLOOKUP($O276,motoren,3),"")</f>
        <v>0.86799999999999999</v>
      </c>
      <c r="U276" s="140">
        <f>IF($L276 = "FO",0.95,1)</f>
        <v>1</v>
      </c>
      <c r="V276" s="113">
        <f>IF($O276&gt;0,$O276/($S276*$T276*$U276),0)</f>
        <v>5.6892530010809574</v>
      </c>
      <c r="W276" s="8">
        <v>1</v>
      </c>
      <c r="X276" s="8">
        <v>0.8</v>
      </c>
      <c r="Y276" s="111">
        <f>IF(($O276&gt;0)*(X276&gt;0),$O276*X276,0)</f>
        <v>3.2</v>
      </c>
      <c r="Z276" s="111">
        <f>IF(($O276&gt;0),($O276*X276*W276)/($T276*$U276),0)</f>
        <v>3.6866359447004609</v>
      </c>
      <c r="AA276" s="44">
        <f>IF((Z276&gt;0),Z276/$S276,0)</f>
        <v>4.5514024008647658</v>
      </c>
      <c r="AB276" s="133">
        <v>1</v>
      </c>
      <c r="AC276" s="133">
        <v>1</v>
      </c>
      <c r="AD276" s="111">
        <f>IF(($O276&gt;0)*(AC276&gt;0),$O276*AC276,0)</f>
        <v>4</v>
      </c>
      <c r="AE276" s="111">
        <f>IF(($O276&gt;0),($O276*AC276*AB276)/($T276*$U276),0)</f>
        <v>4.6082949308755765</v>
      </c>
      <c r="AF276" s="44">
        <f>IF((AE276&gt;0),AE276/$S276,0)</f>
        <v>5.6892530010809583</v>
      </c>
      <c r="AG276" s="8"/>
      <c r="AH276" s="90"/>
      <c r="AI276" s="110">
        <v>0.8</v>
      </c>
      <c r="AJ276" s="422">
        <f>AX276</f>
        <v>13</v>
      </c>
      <c r="AK276" s="432">
        <f>IF(P276&gt;0,P276,"")</f>
        <v>8.2117293791549439</v>
      </c>
      <c r="AL276" s="285"/>
      <c r="AN276" s="316">
        <f>IF($N276&gt;0,$N276,"")</f>
        <v>400</v>
      </c>
      <c r="AO276" s="294">
        <f>IF($N276=400,$AA276,"")</f>
        <v>4.5514024008647658</v>
      </c>
      <c r="AP276" s="294" t="str">
        <f>IF($N276=230,$AA276,"")</f>
        <v/>
      </c>
      <c r="AQ276" s="292"/>
      <c r="AR276" s="294">
        <f>IF($N276=400,$AF276,"")</f>
        <v>5.6892530010809583</v>
      </c>
      <c r="AS276" s="294" t="str">
        <f>IF($N276=230,$AF276,"")</f>
        <v/>
      </c>
      <c r="AT276" s="295">
        <f>CEILING((P276/AI276),1)</f>
        <v>11</v>
      </c>
      <c r="AU276" s="295">
        <f>IF($AT276&gt;0,VLOOKUP($AT276,automaatkeuze,1),"")</f>
        <v>10</v>
      </c>
      <c r="AV276" s="295">
        <f>IF($AT276&gt;0,VLOOKUP($AT276,automaatkeuze,3),"")</f>
        <v>13</v>
      </c>
      <c r="AW276" s="295"/>
      <c r="AX276" s="292">
        <f>IF(AT276&gt;AU276,AV276,AU276)</f>
        <v>13</v>
      </c>
      <c r="AY276" s="295"/>
      <c r="AZ276" s="295"/>
      <c r="BA276" s="295"/>
      <c r="BB276" s="295"/>
      <c r="BC276" s="295"/>
      <c r="BD276" s="295"/>
    </row>
    <row r="277" spans="1:56" s="7" customFormat="1" ht="12.6" customHeight="1" x14ac:dyDescent="0.2">
      <c r="B277" s="710">
        <v>744</v>
      </c>
      <c r="C277" s="6"/>
      <c r="D277" s="701" t="s">
        <v>370</v>
      </c>
      <c r="E277" s="702" t="s">
        <v>903</v>
      </c>
      <c r="F277" s="589" t="s">
        <v>492</v>
      </c>
      <c r="G277" s="589" t="s">
        <v>27</v>
      </c>
      <c r="H277" s="678" t="s">
        <v>272</v>
      </c>
      <c r="I277" s="589" t="s">
        <v>27</v>
      </c>
      <c r="J277" s="589" t="s">
        <v>270</v>
      </c>
      <c r="K277" s="589" t="s">
        <v>270</v>
      </c>
      <c r="L277" s="63" t="s">
        <v>13</v>
      </c>
      <c r="M277" s="678" t="s">
        <v>272</v>
      </c>
      <c r="N277" s="63">
        <v>400</v>
      </c>
      <c r="O277" s="589">
        <v>0.06</v>
      </c>
      <c r="P277" s="111">
        <f t="shared" si="261"/>
        <v>0.21330674970060068</v>
      </c>
      <c r="Q277" s="678" t="s">
        <v>272</v>
      </c>
      <c r="R277" s="139">
        <f>IF($O277&gt;0,VLOOKUP($O277,motoren,2),"")</f>
        <v>0.7</v>
      </c>
      <c r="S277" s="139">
        <f>IF($L277 = "FO",0.95,$R277)</f>
        <v>0.7</v>
      </c>
      <c r="T277" s="139">
        <f>IF($O277&gt;0,VLOOKUP($O277,motoren,3),"")</f>
        <v>0.57999999999999996</v>
      </c>
      <c r="U277" s="140">
        <f>IF($L277 = "FO",0.95,1)</f>
        <v>1</v>
      </c>
      <c r="V277" s="113">
        <f>IF($O277&gt;0,$O277/($S277*$T277*$U277),0)</f>
        <v>0.14778325123152711</v>
      </c>
      <c r="W277" s="8">
        <v>1</v>
      </c>
      <c r="X277" s="8">
        <v>0.8</v>
      </c>
      <c r="Y277" s="111">
        <f>IF(($O277&gt;0)*(X277&gt;0),$O277*X277,0)</f>
        <v>4.8000000000000001E-2</v>
      </c>
      <c r="Z277" s="111">
        <f>IF(($O277&gt;0),($O277*X277*W277)/($T277*$U277),0)</f>
        <v>8.2758620689655185E-2</v>
      </c>
      <c r="AA277" s="44">
        <f>IF((Z277&gt;0),Z277/$S277,0)</f>
        <v>0.1182266009852217</v>
      </c>
      <c r="AB277" s="133">
        <v>1</v>
      </c>
      <c r="AC277" s="133">
        <v>1</v>
      </c>
      <c r="AD277" s="111">
        <f>IF(($O277&gt;0)*(AC277&gt;0),$O277*AC277,0)</f>
        <v>0.06</v>
      </c>
      <c r="AE277" s="111">
        <f>IF(($O277&gt;0),($O277*AC277*AB277)/($T277*$U277),0)</f>
        <v>0.10344827586206896</v>
      </c>
      <c r="AF277" s="44">
        <f>IF((AE277&gt;0),AE277/$S277,0)</f>
        <v>0.14778325123152711</v>
      </c>
      <c r="AG277" s="8"/>
      <c r="AH277" s="90"/>
      <c r="AI277" s="110">
        <v>0.8</v>
      </c>
      <c r="AJ277" s="422">
        <f>AX277</f>
        <v>1</v>
      </c>
      <c r="AK277" s="432">
        <f>IF(P277&gt;0,P277,"")</f>
        <v>0.21330674970060068</v>
      </c>
      <c r="AL277" s="285"/>
      <c r="AN277" s="316">
        <f>IF($N277&gt;0,$N277,"")</f>
        <v>400</v>
      </c>
      <c r="AO277" s="294">
        <f>IF($N277=400,$AA277,"")</f>
        <v>0.1182266009852217</v>
      </c>
      <c r="AP277" s="294" t="str">
        <f>IF($N277=230,$AA277,"")</f>
        <v/>
      </c>
      <c r="AQ277" s="292"/>
      <c r="AR277" s="294">
        <f>IF($N277=400,$AF277,"")</f>
        <v>0.14778325123152711</v>
      </c>
      <c r="AS277" s="294" t="str">
        <f>IF($N277=230,$AF277,"")</f>
        <v/>
      </c>
      <c r="AT277" s="295">
        <f>CEILING((P277/AI277),1)</f>
        <v>1</v>
      </c>
      <c r="AU277" s="295">
        <f>IF($AT277&gt;0,VLOOKUP($AT277,automaatkeuze,1),"")</f>
        <v>1</v>
      </c>
      <c r="AV277" s="295">
        <f>IF($AT277&gt;0,VLOOKUP($AT277,automaatkeuze,3),"")</f>
        <v>1.6</v>
      </c>
      <c r="AW277" s="295"/>
      <c r="AX277" s="292">
        <f>IF(AT277&gt;AU277,AV277,AU277)</f>
        <v>1</v>
      </c>
      <c r="AY277" s="295"/>
      <c r="AZ277" s="295"/>
      <c r="BA277" s="295"/>
      <c r="BB277" s="295"/>
      <c r="BC277" s="295"/>
      <c r="BD277" s="295"/>
    </row>
    <row r="278" spans="1:56" s="7" customFormat="1" ht="12.6" customHeight="1" x14ac:dyDescent="0.2">
      <c r="B278" s="710">
        <v>744</v>
      </c>
      <c r="C278" s="6"/>
      <c r="D278" s="701" t="s">
        <v>368</v>
      </c>
      <c r="E278" s="702" t="s">
        <v>372</v>
      </c>
      <c r="F278" s="589" t="s">
        <v>492</v>
      </c>
      <c r="G278" s="589" t="s">
        <v>27</v>
      </c>
      <c r="H278" s="678" t="s">
        <v>272</v>
      </c>
      <c r="I278" s="589" t="s">
        <v>27</v>
      </c>
      <c r="J278" s="589" t="s">
        <v>270</v>
      </c>
      <c r="K278" s="589" t="s">
        <v>270</v>
      </c>
      <c r="L278" s="63" t="s">
        <v>10</v>
      </c>
      <c r="M278" s="678" t="s">
        <v>272</v>
      </c>
      <c r="N278" s="63">
        <v>230</v>
      </c>
      <c r="O278" s="589">
        <v>2</v>
      </c>
      <c r="P278" s="111">
        <f t="shared" si="261"/>
        <v>13.057122954356867</v>
      </c>
      <c r="Q278" s="678" t="s">
        <v>272</v>
      </c>
      <c r="R278" s="139">
        <f>IF($O278&gt;0,VLOOKUP($O278,motoren,2),"")</f>
        <v>0.79</v>
      </c>
      <c r="S278" s="139">
        <f>IF($L278 = "FO",0.95,$R278)</f>
        <v>0.79</v>
      </c>
      <c r="T278" s="139">
        <f>IF($O278&gt;0,VLOOKUP($O278,motoren,3),"")</f>
        <v>0.84299999999999997</v>
      </c>
      <c r="U278" s="140">
        <f>IF($L278 = "FO",0.95,1)</f>
        <v>1</v>
      </c>
      <c r="V278" s="113">
        <f>IF($O278&gt;0,$O278/($S278*$T278*$U278),0)</f>
        <v>3.0031382795020796</v>
      </c>
      <c r="W278" s="8">
        <v>1</v>
      </c>
      <c r="X278" s="8">
        <v>0.8</v>
      </c>
      <c r="Y278" s="111">
        <f>IF(($O278&gt;0)*(X278&gt;0),$O278*X278,0)</f>
        <v>1.6</v>
      </c>
      <c r="Z278" s="111">
        <f>IF(($O278&gt;0),($O278*X278*W278)/($T278*$U278),0)</f>
        <v>1.8979833926453145</v>
      </c>
      <c r="AA278" s="44">
        <f>IF((Z278&gt;0),Z278/$S278,0)</f>
        <v>2.4025106236016636</v>
      </c>
      <c r="AB278" s="133">
        <v>1</v>
      </c>
      <c r="AC278" s="133">
        <v>1</v>
      </c>
      <c r="AD278" s="111">
        <f>IF(($O278&gt;0)*(AC278&gt;0),$O278*AC278,0)</f>
        <v>2</v>
      </c>
      <c r="AE278" s="111">
        <f>IF(($O278&gt;0),($O278*AC278*AB278)/($T278*$U278),0)</f>
        <v>2.3724792408066429</v>
      </c>
      <c r="AF278" s="44">
        <f>IF((AE278&gt;0),AE278/$S278,0)</f>
        <v>3.0031382795020796</v>
      </c>
      <c r="AG278" s="8"/>
      <c r="AH278" s="90"/>
      <c r="AI278" s="110">
        <v>0.8</v>
      </c>
      <c r="AJ278" s="422">
        <f>AX278</f>
        <v>20</v>
      </c>
      <c r="AK278" s="432">
        <f>IF(P278&gt;0,P278,"")</f>
        <v>13.057122954356867</v>
      </c>
      <c r="AL278" s="285"/>
      <c r="AN278" s="316">
        <f>IF($N278&gt;0,$N278,"")</f>
        <v>230</v>
      </c>
      <c r="AO278" s="294" t="str">
        <f>IF($N278=400,$AA278,"")</f>
        <v/>
      </c>
      <c r="AP278" s="294">
        <f>IF($N278=230,$AA278,"")</f>
        <v>2.4025106236016636</v>
      </c>
      <c r="AQ278" s="292"/>
      <c r="AR278" s="294" t="str">
        <f>IF($N278=400,$AF278,"")</f>
        <v/>
      </c>
      <c r="AS278" s="294">
        <f>IF($N278=230,$AF278,"")</f>
        <v>3.0031382795020796</v>
      </c>
      <c r="AT278" s="295">
        <f>CEILING((P278/AI278),1)</f>
        <v>17</v>
      </c>
      <c r="AU278" s="295">
        <f>IF($AT278&gt;0,VLOOKUP($AT278,automaatkeuze,1),"")</f>
        <v>16</v>
      </c>
      <c r="AV278" s="295">
        <f>IF($AT278&gt;0,VLOOKUP($AT278,automaatkeuze,3),"")</f>
        <v>20</v>
      </c>
      <c r="AW278" s="295"/>
      <c r="AX278" s="292">
        <f>IF(AT278&gt;AU278,AV278,AU278)</f>
        <v>20</v>
      </c>
      <c r="AY278" s="295"/>
      <c r="AZ278" s="295"/>
      <c r="BA278" s="295"/>
      <c r="BB278" s="295"/>
      <c r="BC278" s="295"/>
      <c r="BD278" s="295"/>
    </row>
    <row r="279" spans="1:56" s="7" customFormat="1" ht="12.6" customHeight="1" x14ac:dyDescent="0.2">
      <c r="B279" s="710">
        <v>744</v>
      </c>
      <c r="C279" s="6"/>
      <c r="D279" s="701" t="s">
        <v>367</v>
      </c>
      <c r="E279" s="702" t="s">
        <v>353</v>
      </c>
      <c r="F279" s="589" t="s">
        <v>492</v>
      </c>
      <c r="G279" s="589" t="s">
        <v>27</v>
      </c>
      <c r="H279" s="678" t="s">
        <v>272</v>
      </c>
      <c r="I279" s="589" t="s">
        <v>27</v>
      </c>
      <c r="J279" s="589" t="s">
        <v>270</v>
      </c>
      <c r="K279" s="589" t="s">
        <v>270</v>
      </c>
      <c r="L279" s="63" t="s">
        <v>10</v>
      </c>
      <c r="M279" s="678" t="s">
        <v>272</v>
      </c>
      <c r="N279" s="63">
        <v>230</v>
      </c>
      <c r="O279" s="589">
        <v>2</v>
      </c>
      <c r="P279" s="111">
        <f t="shared" si="261"/>
        <v>13.057122954356867</v>
      </c>
      <c r="Q279" s="678" t="s">
        <v>272</v>
      </c>
      <c r="R279" s="139">
        <f>IF($O279&gt;0,VLOOKUP($O279,motoren,2),"")</f>
        <v>0.79</v>
      </c>
      <c r="S279" s="139">
        <f>IF($L279 = "FO",0.95,$R279)</f>
        <v>0.79</v>
      </c>
      <c r="T279" s="139">
        <f>IF($O279&gt;0,VLOOKUP($O279,motoren,3),"")</f>
        <v>0.84299999999999997</v>
      </c>
      <c r="U279" s="140">
        <f>IF($L279 = "FO",0.95,1)</f>
        <v>1</v>
      </c>
      <c r="V279" s="113">
        <f>IF($O279&gt;0,$O279/($S279*$T279*$U279),0)</f>
        <v>3.0031382795020796</v>
      </c>
      <c r="W279" s="8">
        <v>1</v>
      </c>
      <c r="X279" s="8">
        <v>0.8</v>
      </c>
      <c r="Y279" s="111">
        <f>IF(($O279&gt;0)*(X279&gt;0),$O279*X279,0)</f>
        <v>1.6</v>
      </c>
      <c r="Z279" s="111">
        <f>IF(($O279&gt;0),($O279*X279*W279)/($T279*$U279),0)</f>
        <v>1.8979833926453145</v>
      </c>
      <c r="AA279" s="44">
        <f>IF((Z279&gt;0),Z279/$S279,0)</f>
        <v>2.4025106236016636</v>
      </c>
      <c r="AB279" s="133">
        <v>1</v>
      </c>
      <c r="AC279" s="133">
        <v>1</v>
      </c>
      <c r="AD279" s="111">
        <f>IF(($O279&gt;0)*(AC279&gt;0),$O279*AC279,0)</f>
        <v>2</v>
      </c>
      <c r="AE279" s="111">
        <f>IF(($O279&gt;0),($O279*AC279*AB279)/($T279*$U279),0)</f>
        <v>2.3724792408066429</v>
      </c>
      <c r="AF279" s="44">
        <f>IF((AE279&gt;0),AE279/$S279,0)</f>
        <v>3.0031382795020796</v>
      </c>
      <c r="AG279" s="56"/>
      <c r="AH279" s="90"/>
      <c r="AI279" s="110">
        <v>0.8</v>
      </c>
      <c r="AJ279" s="422">
        <f>AX279</f>
        <v>20</v>
      </c>
      <c r="AK279" s="432">
        <f>IF(P279&gt;0,P279,"")</f>
        <v>13.057122954356867</v>
      </c>
      <c r="AL279" s="285"/>
      <c r="AN279" s="316">
        <f>IF($N279&gt;0,$N279,"")</f>
        <v>230</v>
      </c>
      <c r="AO279" s="294" t="str">
        <f>IF($N279=400,$AA279,"")</f>
        <v/>
      </c>
      <c r="AP279" s="294">
        <f>IF($N279=230,$AA279,"")</f>
        <v>2.4025106236016636</v>
      </c>
      <c r="AQ279" s="292"/>
      <c r="AR279" s="294" t="str">
        <f>IF($N279=400,$AF279,"")</f>
        <v/>
      </c>
      <c r="AS279" s="294">
        <f>IF($N279=230,$AF279,"")</f>
        <v>3.0031382795020796</v>
      </c>
      <c r="AT279" s="295">
        <f>CEILING((P279/AI279),1)</f>
        <v>17</v>
      </c>
      <c r="AU279" s="295">
        <f>IF($AT279&gt;0,VLOOKUP($AT279,automaatkeuze,1),"")</f>
        <v>16</v>
      </c>
      <c r="AV279" s="295">
        <f>IF($AT279&gt;0,VLOOKUP($AT279,automaatkeuze,3),"")</f>
        <v>20</v>
      </c>
      <c r="AW279" s="295"/>
      <c r="AX279" s="292">
        <f>IF(AT279&gt;AU279,AV279,AU279)</f>
        <v>20</v>
      </c>
      <c r="AY279" s="295"/>
      <c r="AZ279" s="295"/>
      <c r="BA279" s="295"/>
      <c r="BB279" s="295"/>
      <c r="BC279" s="295"/>
      <c r="BD279" s="295"/>
    </row>
    <row r="280" spans="1:56" s="130" customFormat="1" ht="12.6" customHeight="1" x14ac:dyDescent="0.2">
      <c r="A280" s="2"/>
      <c r="B280" s="653"/>
      <c r="C280" s="3"/>
      <c r="D280" s="50"/>
      <c r="E280" s="620"/>
      <c r="F280" s="63"/>
      <c r="G280" s="112"/>
      <c r="H280" s="112"/>
      <c r="I280" s="112"/>
      <c r="J280" s="112"/>
      <c r="K280" s="111"/>
      <c r="L280" s="111"/>
      <c r="M280" s="111"/>
      <c r="N280" s="63"/>
      <c r="O280" s="63"/>
      <c r="P280" s="63"/>
      <c r="Q280" s="131"/>
      <c r="R280" s="64"/>
      <c r="S280" s="64"/>
      <c r="T280" s="132"/>
      <c r="U280" s="132"/>
      <c r="V280" s="113"/>
      <c r="W280" s="133"/>
      <c r="X280" s="133"/>
      <c r="Y280" s="111"/>
      <c r="Z280" s="111"/>
      <c r="AA280" s="44"/>
      <c r="AB280" s="133"/>
      <c r="AC280" s="133"/>
      <c r="AD280" s="111"/>
      <c r="AE280" s="111"/>
      <c r="AF280" s="44"/>
      <c r="AG280" s="716"/>
      <c r="AH280" s="717"/>
      <c r="AI280" s="718"/>
      <c r="AJ280" s="719"/>
      <c r="AK280" s="720"/>
      <c r="AL280" s="791"/>
      <c r="AN280" s="316"/>
      <c r="AO280" s="294"/>
      <c r="AP280" s="294"/>
      <c r="AQ280" s="295"/>
      <c r="AR280" s="294"/>
      <c r="AS280" s="294"/>
    </row>
    <row r="281" spans="1:56" s="256" customFormat="1" ht="12.6" customHeight="1" x14ac:dyDescent="0.2">
      <c r="A281" s="2"/>
      <c r="B281" s="654"/>
      <c r="C281" s="189"/>
      <c r="D281" s="190"/>
      <c r="E281" s="627"/>
      <c r="F281" s="189"/>
      <c r="G281" s="189"/>
      <c r="H281" s="189"/>
      <c r="I281" s="189"/>
      <c r="J281" s="189"/>
      <c r="K281" s="286" t="s">
        <v>112</v>
      </c>
      <c r="L281" s="286" t="s">
        <v>113</v>
      </c>
      <c r="M281" s="286"/>
      <c r="N281" s="189"/>
      <c r="O281" s="189"/>
      <c r="P281" s="189"/>
      <c r="Q281" s="245"/>
      <c r="R281" s="266"/>
      <c r="S281" s="266"/>
      <c r="T281" s="266"/>
      <c r="U281" s="267"/>
      <c r="V281" s="248"/>
      <c r="W281" s="249"/>
      <c r="X281" s="249"/>
      <c r="Y281" s="250"/>
      <c r="Z281" s="250"/>
      <c r="AA281" s="251"/>
      <c r="AB281" s="249"/>
      <c r="AC281" s="249"/>
      <c r="AD281" s="250"/>
      <c r="AE281" s="250"/>
      <c r="AF281" s="251"/>
      <c r="AG281" s="252"/>
      <c r="AH281" s="253"/>
      <c r="AI281" s="255"/>
      <c r="AJ281" s="324"/>
      <c r="AK281" s="365"/>
      <c r="AL281" s="788"/>
      <c r="AN281" s="353"/>
      <c r="AO281" s="354"/>
      <c r="AP281" s="354"/>
      <c r="AQ281" s="296"/>
      <c r="AR281" s="354"/>
      <c r="AS281" s="354"/>
      <c r="AY281" s="449" t="s">
        <v>189</v>
      </c>
      <c r="AZ281" s="444">
        <f>AY283+AZ283</f>
        <v>81.649581346515276</v>
      </c>
      <c r="BB281" s="449" t="s">
        <v>192</v>
      </c>
      <c r="BC281" s="444">
        <f>BB283+BC283</f>
        <v>102.0619766831441</v>
      </c>
    </row>
    <row r="282" spans="1:56" s="256" customFormat="1" ht="12.6" customHeight="1" x14ac:dyDescent="0.2">
      <c r="A282" s="2"/>
      <c r="B282" s="652"/>
      <c r="C282" s="128"/>
      <c r="D282" s="257" t="s">
        <v>749</v>
      </c>
      <c r="E282" s="624"/>
      <c r="F282" s="268"/>
      <c r="G282" s="257"/>
      <c r="H282" s="257"/>
      <c r="I282" s="257"/>
      <c r="J282" s="257"/>
      <c r="K282" s="262">
        <f>SUM(V250:V281)</f>
        <v>102.0619766831441</v>
      </c>
      <c r="L282" s="262">
        <f>SUM(V250:V281)</f>
        <v>102.0619766831441</v>
      </c>
      <c r="M282" s="262"/>
      <c r="N282" s="128"/>
      <c r="O282" s="128"/>
      <c r="P282" s="128"/>
      <c r="Q282" s="259"/>
      <c r="R282" s="254"/>
      <c r="S282" s="254"/>
      <c r="T282" s="269"/>
      <c r="U282" s="269"/>
      <c r="V282" s="264"/>
      <c r="W282" s="252"/>
      <c r="X282" s="252"/>
      <c r="Y282" s="262"/>
      <c r="Z282" s="262"/>
      <c r="AA282" s="265"/>
      <c r="AB282" s="252"/>
      <c r="AC282" s="252"/>
      <c r="AD282" s="262"/>
      <c r="AE282" s="262"/>
      <c r="AF282" s="265"/>
      <c r="AG282" s="252"/>
      <c r="AH282" s="253"/>
      <c r="AI282" s="255"/>
      <c r="AJ282" s="324"/>
      <c r="AK282" s="365"/>
      <c r="AL282" s="788"/>
      <c r="AN282" s="353"/>
      <c r="AO282" s="354"/>
      <c r="AP282" s="354"/>
      <c r="AQ282" s="296"/>
      <c r="AR282" s="354"/>
      <c r="AS282" s="354"/>
      <c r="AY282" s="128" t="s">
        <v>114</v>
      </c>
      <c r="AZ282" s="128" t="s">
        <v>116</v>
      </c>
      <c r="BB282" s="128" t="s">
        <v>114</v>
      </c>
      <c r="BC282" s="128" t="s">
        <v>116</v>
      </c>
    </row>
    <row r="283" spans="1:56" s="256" customFormat="1" ht="12.6" customHeight="1" x14ac:dyDescent="0.2">
      <c r="A283" s="2"/>
      <c r="B283" s="652"/>
      <c r="C283" s="128"/>
      <c r="D283" s="257" t="s">
        <v>750</v>
      </c>
      <c r="E283" s="624"/>
      <c r="F283" s="268"/>
      <c r="G283" s="257"/>
      <c r="H283" s="257"/>
      <c r="I283" s="257"/>
      <c r="J283" s="257"/>
      <c r="K283" s="262">
        <f>SUM(Z250:Z281)</f>
        <v>74.759124967337016</v>
      </c>
      <c r="L283" s="262">
        <f>SUM(AE250:AE281)</f>
        <v>93.448906209171227</v>
      </c>
      <c r="M283" s="262"/>
      <c r="N283" s="128"/>
      <c r="O283" s="128"/>
      <c r="P283" s="128"/>
      <c r="Q283" s="259"/>
      <c r="R283" s="254"/>
      <c r="S283" s="254"/>
      <c r="T283" s="269"/>
      <c r="U283" s="269"/>
      <c r="V283" s="264"/>
      <c r="W283" s="252"/>
      <c r="X283" s="252"/>
      <c r="Y283" s="262"/>
      <c r="Z283" s="262"/>
      <c r="AA283" s="265"/>
      <c r="AB283" s="252"/>
      <c r="AC283" s="252"/>
      <c r="AD283" s="262"/>
      <c r="AE283" s="262"/>
      <c r="AF283" s="265"/>
      <c r="AG283" s="252"/>
      <c r="AH283" s="253"/>
      <c r="AI283" s="255"/>
      <c r="AJ283" s="324"/>
      <c r="AK283" s="365"/>
      <c r="AL283" s="788"/>
      <c r="AN283" s="353" t="str">
        <f>IF($N283&gt;0,$N283,"")</f>
        <v/>
      </c>
      <c r="AO283" s="435">
        <f>SUM(AO251:AO282)</f>
        <v>71.141184472247318</v>
      </c>
      <c r="AP283" s="435">
        <f>SUM(AP251:AP282)</f>
        <v>10.508396874267952</v>
      </c>
      <c r="AQ283" s="297"/>
      <c r="AR283" s="435">
        <f>SUM(AR251:AR282)</f>
        <v>88.926480590309154</v>
      </c>
      <c r="AS283" s="435">
        <f>SUM(AS251:AS282)</f>
        <v>13.13549609283494</v>
      </c>
      <c r="AY283" s="435">
        <f>AO283</f>
        <v>71.141184472247318</v>
      </c>
      <c r="AZ283" s="435">
        <f>AP283</f>
        <v>10.508396874267952</v>
      </c>
      <c r="BA283" s="355"/>
      <c r="BB283" s="435">
        <f>AR283</f>
        <v>88.926480590309154</v>
      </c>
      <c r="BC283" s="435">
        <f>AS283</f>
        <v>13.13549609283494</v>
      </c>
      <c r="BD283" s="355"/>
    </row>
    <row r="284" spans="1:56" s="256" customFormat="1" ht="12.6" customHeight="1" x14ac:dyDescent="0.2">
      <c r="A284" s="2"/>
      <c r="B284" s="652"/>
      <c r="C284" s="128"/>
      <c r="D284" s="257" t="s">
        <v>751</v>
      </c>
      <c r="E284" s="624"/>
      <c r="F284" s="268"/>
      <c r="G284" s="257"/>
      <c r="H284" s="257"/>
      <c r="I284" s="257"/>
      <c r="J284" s="257"/>
      <c r="K284" s="262">
        <f>SUM(AA250:AA281)</f>
        <v>81.649581346515248</v>
      </c>
      <c r="L284" s="262">
        <f>SUM(AF250:AF281)</f>
        <v>102.0619766831441</v>
      </c>
      <c r="M284" s="262"/>
      <c r="N284" s="128"/>
      <c r="O284" s="128"/>
      <c r="P284" s="128"/>
      <c r="Q284" s="259"/>
      <c r="R284" s="254"/>
      <c r="S284" s="254"/>
      <c r="T284" s="269"/>
      <c r="U284" s="269"/>
      <c r="V284" s="264"/>
      <c r="W284" s="252"/>
      <c r="X284" s="252"/>
      <c r="Y284" s="262"/>
      <c r="Z284" s="262"/>
      <c r="AA284" s="265"/>
      <c r="AB284" s="252"/>
      <c r="AC284" s="252"/>
      <c r="AD284" s="262"/>
      <c r="AE284" s="262"/>
      <c r="AF284" s="265"/>
      <c r="AG284" s="252"/>
      <c r="AH284" s="253"/>
      <c r="AI284" s="255"/>
      <c r="AJ284" s="324"/>
      <c r="AK284" s="365"/>
      <c r="AL284" s="788"/>
      <c r="AN284" s="353"/>
      <c r="AO284" s="354"/>
      <c r="AP284" s="354"/>
      <c r="AQ284" s="296"/>
      <c r="AR284" s="354"/>
      <c r="AS284" s="354"/>
      <c r="AY284" s="301">
        <f>AY283*1000/(400*SQRT(3))</f>
        <v>102.68345501380203</v>
      </c>
      <c r="AZ284" s="301">
        <f>AZ283*1000/230</f>
        <v>45.688682062034573</v>
      </c>
      <c r="BA284" s="296"/>
      <c r="BB284" s="301">
        <f>BB283*1000/(400*SQRT(3))</f>
        <v>128.35431876725255</v>
      </c>
      <c r="BC284" s="301">
        <f>BC283*1000/230</f>
        <v>57.110852577543213</v>
      </c>
      <c r="BD284" s="301"/>
    </row>
    <row r="285" spans="1:56" s="256" customFormat="1" ht="12.6" customHeight="1" x14ac:dyDescent="0.2">
      <c r="A285" s="2"/>
      <c r="B285" s="652"/>
      <c r="C285" s="128"/>
      <c r="D285" s="257" t="s">
        <v>62</v>
      </c>
      <c r="E285" s="623"/>
      <c r="F285" s="128"/>
      <c r="G285" s="258"/>
      <c r="H285" s="258"/>
      <c r="I285" s="258"/>
      <c r="J285" s="258"/>
      <c r="K285" s="262">
        <f>K284*1000/(400*SQRT(3))</f>
        <v>117.85101942407707</v>
      </c>
      <c r="L285" s="262">
        <f>L284*1000/(400*SQRT(3))</f>
        <v>147.31377428009637</v>
      </c>
      <c r="M285" s="262"/>
      <c r="N285" s="128"/>
      <c r="O285" s="128"/>
      <c r="P285" s="128"/>
      <c r="Q285" s="259"/>
      <c r="R285" s="254"/>
      <c r="S285" s="254"/>
      <c r="T285" s="269"/>
      <c r="U285" s="269"/>
      <c r="V285" s="264"/>
      <c r="W285" s="252"/>
      <c r="X285" s="252"/>
      <c r="Y285" s="262"/>
      <c r="Z285" s="262"/>
      <c r="AA285" s="265"/>
      <c r="AB285" s="252"/>
      <c r="AC285" s="252"/>
      <c r="AD285" s="262"/>
      <c r="AE285" s="262"/>
      <c r="AF285" s="265"/>
      <c r="AG285" s="252"/>
      <c r="AH285" s="253"/>
      <c r="AI285" s="255"/>
      <c r="AJ285" s="324"/>
      <c r="AK285" s="365"/>
      <c r="AL285" s="788"/>
      <c r="AN285" s="353"/>
      <c r="AO285" s="354"/>
      <c r="AP285" s="354"/>
      <c r="AQ285" s="296"/>
      <c r="AR285" s="354"/>
      <c r="AS285" s="354"/>
      <c r="AV285" s="356" t="s">
        <v>119</v>
      </c>
      <c r="AY285" s="301">
        <f>AY284</f>
        <v>102.68345501380203</v>
      </c>
      <c r="AZ285" s="301">
        <f>AZ284/3</f>
        <v>15.229560687344858</v>
      </c>
      <c r="BA285" s="296"/>
      <c r="BB285" s="301">
        <f>BB284</f>
        <v>128.35431876725255</v>
      </c>
      <c r="BC285" s="301">
        <f>BC284/3</f>
        <v>19.036950859181072</v>
      </c>
      <c r="BD285" s="301"/>
    </row>
    <row r="286" spans="1:56" s="256" customFormat="1" ht="12.6" customHeight="1" x14ac:dyDescent="0.2">
      <c r="A286" s="2"/>
      <c r="B286" s="652"/>
      <c r="C286" s="128"/>
      <c r="D286" s="257" t="s">
        <v>46</v>
      </c>
      <c r="E286" s="623"/>
      <c r="F286" s="128"/>
      <c r="G286" s="258"/>
      <c r="H286" s="258"/>
      <c r="I286" s="258"/>
      <c r="J286" s="258"/>
      <c r="K286" s="262">
        <f>K283/K284</f>
        <v>0.91560940955795467</v>
      </c>
      <c r="L286" s="262">
        <f>L283/L284</f>
        <v>0.91560940955795389</v>
      </c>
      <c r="M286" s="262"/>
      <c r="N286" s="128"/>
      <c r="O286" s="128"/>
      <c r="P286" s="128"/>
      <c r="Q286" s="259"/>
      <c r="R286" s="254"/>
      <c r="S286" s="254"/>
      <c r="T286" s="269"/>
      <c r="U286" s="269"/>
      <c r="V286" s="264"/>
      <c r="W286" s="252"/>
      <c r="X286" s="252"/>
      <c r="Y286" s="262"/>
      <c r="Z286" s="262"/>
      <c r="AA286" s="265"/>
      <c r="AB286" s="252"/>
      <c r="AC286" s="252"/>
      <c r="AD286" s="262"/>
      <c r="AE286" s="262"/>
      <c r="AF286" s="265"/>
      <c r="AG286" s="252"/>
      <c r="AH286" s="253"/>
      <c r="AI286" s="255"/>
      <c r="AJ286" s="324"/>
      <c r="AK286" s="365"/>
      <c r="AL286" s="788"/>
      <c r="AN286" s="353"/>
      <c r="AO286" s="354"/>
      <c r="AP286" s="354"/>
      <c r="AQ286" s="296"/>
      <c r="AR286" s="354"/>
      <c r="AS286" s="354"/>
      <c r="AV286" s="356" t="s">
        <v>120</v>
      </c>
      <c r="AY286" s="455" t="s">
        <v>193</v>
      </c>
      <c r="AZ286" s="456">
        <f>AY285+AZ285</f>
        <v>117.91301570114689</v>
      </c>
      <c r="BA286" s="457"/>
      <c r="BB286" s="455" t="s">
        <v>194</v>
      </c>
      <c r="BC286" s="456">
        <f>BB285+BC285</f>
        <v>147.39126962643363</v>
      </c>
      <c r="BD286" s="301"/>
    </row>
    <row r="287" spans="1:56" s="256" customFormat="1" ht="12.6" customHeight="1" x14ac:dyDescent="0.2">
      <c r="A287" s="2"/>
      <c r="B287" s="652"/>
      <c r="C287" s="128"/>
      <c r="D287" s="540" t="s">
        <v>199</v>
      </c>
      <c r="E287" s="625"/>
      <c r="K287" s="539">
        <f>K283/L283</f>
        <v>0.80000000000000038</v>
      </c>
      <c r="L287" s="262"/>
      <c r="M287" s="262"/>
      <c r="N287" s="128"/>
      <c r="O287" s="128"/>
      <c r="P287" s="128"/>
      <c r="Q287" s="259"/>
      <c r="R287" s="254"/>
      <c r="S287" s="254"/>
      <c r="T287" s="269"/>
      <c r="U287" s="269"/>
      <c r="V287" s="264"/>
      <c r="W287" s="252"/>
      <c r="X287" s="252"/>
      <c r="Y287" s="262"/>
      <c r="Z287" s="262"/>
      <c r="AA287" s="265"/>
      <c r="AB287" s="252"/>
      <c r="AC287" s="252"/>
      <c r="AD287" s="262"/>
      <c r="AE287" s="262"/>
      <c r="AF287" s="265"/>
      <c r="AG287" s="252"/>
      <c r="AH287" s="253"/>
      <c r="AI287" s="255"/>
      <c r="AJ287" s="324"/>
      <c r="AK287" s="365"/>
      <c r="AL287" s="788"/>
      <c r="AN287" s="353"/>
      <c r="AO287" s="354"/>
      <c r="AP287" s="354"/>
      <c r="AQ287" s="296"/>
      <c r="AR287" s="354"/>
      <c r="AS287" s="354"/>
      <c r="AV287" s="356"/>
      <c r="AY287" s="458" t="s">
        <v>195</v>
      </c>
      <c r="AZ287" s="459">
        <f>AZ286/0.8</f>
        <v>147.3912696264336</v>
      </c>
      <c r="BA287" s="457"/>
      <c r="BB287" s="458"/>
      <c r="BC287" s="459"/>
      <c r="BD287" s="301"/>
    </row>
    <row r="288" spans="1:56" s="130" customFormat="1" ht="12.6" customHeight="1" x14ac:dyDescent="0.2">
      <c r="A288" s="2"/>
      <c r="B288" s="656"/>
      <c r="C288" s="302"/>
      <c r="D288" s="304" t="s">
        <v>197</v>
      </c>
      <c r="E288" s="626"/>
      <c r="F288" s="302"/>
      <c r="G288" s="307"/>
      <c r="H288" s="307"/>
      <c r="I288" s="307"/>
      <c r="J288" s="307"/>
      <c r="K288" s="538">
        <f>BB288</f>
        <v>160</v>
      </c>
      <c r="L288" s="305"/>
      <c r="M288" s="305"/>
      <c r="N288" s="302"/>
      <c r="O288" s="302"/>
      <c r="P288" s="302"/>
      <c r="Q288" s="308"/>
      <c r="R288" s="311"/>
      <c r="S288" s="311"/>
      <c r="T288" s="471"/>
      <c r="U288" s="471"/>
      <c r="V288" s="309"/>
      <c r="W288" s="313"/>
      <c r="X288" s="313"/>
      <c r="Y288" s="305"/>
      <c r="Z288" s="305"/>
      <c r="AA288" s="312"/>
      <c r="AB288" s="313"/>
      <c r="AC288" s="313"/>
      <c r="AD288" s="305"/>
      <c r="AE288" s="305"/>
      <c r="AF288" s="312"/>
      <c r="AG288" s="313"/>
      <c r="AH288" s="314"/>
      <c r="AI288" s="315"/>
      <c r="AJ288" s="325"/>
      <c r="AK288" s="366"/>
      <c r="AL288" s="789"/>
      <c r="AM288" s="256"/>
      <c r="AN288" s="353"/>
      <c r="AO288" s="354"/>
      <c r="AP288" s="354"/>
      <c r="AQ288" s="296"/>
      <c r="AR288" s="354"/>
      <c r="AS288" s="354"/>
      <c r="AT288" s="256"/>
      <c r="AU288" s="256"/>
      <c r="AV288" s="256"/>
      <c r="AW288" s="256"/>
      <c r="AX288" s="451"/>
      <c r="AY288" s="452" t="s">
        <v>197</v>
      </c>
      <c r="AZ288" s="453">
        <f>IF(AZ287&gt;BC286,AZ287,BC286)</f>
        <v>147.39126962643363</v>
      </c>
      <c r="BA288" s="454" t="s">
        <v>196</v>
      </c>
      <c r="BB288" s="450">
        <f>VLOOKUP(AZ288,automaatkeuze,3)</f>
        <v>160</v>
      </c>
      <c r="BC288" s="459"/>
    </row>
    <row r="289" spans="2:56" s="7" customFormat="1" ht="12.6" customHeight="1" x14ac:dyDescent="0.2">
      <c r="B289" s="653"/>
      <c r="C289" s="3"/>
      <c r="D289" s="50"/>
      <c r="E289" s="620"/>
      <c r="F289" s="34"/>
      <c r="G289" s="35"/>
      <c r="H289" s="34"/>
      <c r="I289" s="34"/>
      <c r="J289" s="34"/>
      <c r="K289" s="143"/>
      <c r="L289" s="3"/>
      <c r="M289" s="3"/>
      <c r="N289" s="3"/>
      <c r="O289" s="3"/>
      <c r="P289" s="3"/>
      <c r="Q289" s="71"/>
      <c r="R289" s="20"/>
      <c r="S289" s="20"/>
      <c r="T289" s="21"/>
      <c r="U289" s="21"/>
      <c r="V289" s="51"/>
      <c r="W289" s="29"/>
      <c r="X289" s="29"/>
      <c r="Y289" s="52"/>
      <c r="Z289" s="52"/>
      <c r="AA289" s="53"/>
      <c r="AB289" s="29"/>
      <c r="AC289" s="29"/>
      <c r="AD289" s="61"/>
      <c r="AE289" s="52"/>
      <c r="AF289" s="53"/>
      <c r="AG289" s="29"/>
      <c r="AH289" s="89"/>
      <c r="AI289" s="84"/>
      <c r="AJ289" s="321"/>
      <c r="AK289" s="364"/>
      <c r="AL289" s="783"/>
      <c r="AN289" s="316"/>
      <c r="AO289" s="294"/>
      <c r="AP289" s="294"/>
      <c r="AQ289" s="292"/>
      <c r="AR289" s="294"/>
      <c r="AS289" s="294"/>
    </row>
    <row r="290" spans="2:56" s="7" customFormat="1" ht="16.5" customHeight="1" x14ac:dyDescent="0.2">
      <c r="B290" s="654"/>
      <c r="C290" s="189"/>
      <c r="D290" s="62" t="s">
        <v>214</v>
      </c>
      <c r="E290" s="621"/>
      <c r="F290" s="601"/>
      <c r="G290" s="663" t="s">
        <v>28</v>
      </c>
      <c r="H290" s="663" t="s">
        <v>20</v>
      </c>
      <c r="I290" s="663" t="s">
        <v>20</v>
      </c>
      <c r="J290" s="663"/>
      <c r="K290" s="663" t="s">
        <v>833</v>
      </c>
      <c r="L290" s="13"/>
      <c r="M290" s="13"/>
      <c r="N290" s="13"/>
      <c r="O290" s="13"/>
      <c r="P290" s="13"/>
      <c r="Q290" s="72"/>
      <c r="R290" s="15"/>
      <c r="S290" s="15"/>
      <c r="T290" s="16"/>
      <c r="U290" s="16"/>
      <c r="V290" s="43"/>
      <c r="W290" s="12"/>
      <c r="X290" s="12"/>
      <c r="Y290" s="37"/>
      <c r="Z290" s="37"/>
      <c r="AA290" s="38"/>
      <c r="AB290" s="12"/>
      <c r="AC290" s="12"/>
      <c r="AD290" s="60"/>
      <c r="AE290" s="37"/>
      <c r="AF290" s="38"/>
      <c r="AG290" s="8"/>
      <c r="AH290" s="90"/>
      <c r="AI290" s="110"/>
      <c r="AJ290" s="77"/>
      <c r="AK290" s="363"/>
      <c r="AL290" s="285"/>
      <c r="AN290" s="316" t="str">
        <f>IF($N290&gt;0,$N290,"")</f>
        <v/>
      </c>
      <c r="AO290" s="294" t="str">
        <f>IF($N290=400,$AA290,"")</f>
        <v/>
      </c>
      <c r="AP290" s="294" t="str">
        <f>IF($N290=230,$AA290,"")</f>
        <v/>
      </c>
      <c r="AQ290" s="292"/>
      <c r="AR290" s="294" t="str">
        <f>IF($N290=400,$AF290,"")</f>
        <v/>
      </c>
      <c r="AS290" s="294" t="str">
        <f>IF($N290=230,$AF290,"")</f>
        <v/>
      </c>
    </row>
    <row r="291" spans="2:56" s="7" customFormat="1" ht="12.6" customHeight="1" x14ac:dyDescent="0.2">
      <c r="B291" s="710">
        <v>770</v>
      </c>
      <c r="C291" s="6"/>
      <c r="D291" s="701" t="s">
        <v>395</v>
      </c>
      <c r="E291" s="702" t="s">
        <v>919</v>
      </c>
      <c r="F291" s="589" t="s">
        <v>495</v>
      </c>
      <c r="G291" s="589" t="s">
        <v>34</v>
      </c>
      <c r="H291" s="589" t="s">
        <v>34</v>
      </c>
      <c r="I291" s="589" t="s">
        <v>34</v>
      </c>
      <c r="J291" s="589" t="s">
        <v>283</v>
      </c>
      <c r="K291" s="589" t="s">
        <v>272</v>
      </c>
      <c r="L291" s="63" t="s">
        <v>13</v>
      </c>
      <c r="M291" s="63"/>
      <c r="N291" s="63">
        <v>400</v>
      </c>
      <c r="O291" s="63">
        <v>0.5</v>
      </c>
      <c r="P291" s="111">
        <f>IF(N291=400,O291*1000/(400*SQRT(3)*R291*T291),IF(N291=230,O291*1000/(230*R291*T291),"???"))</f>
        <v>1.3654882246405666</v>
      </c>
      <c r="Q291" s="55" t="s">
        <v>67</v>
      </c>
      <c r="R291" s="139">
        <f>IF($O291&gt;0,VLOOKUP($O291,motoren,2),"")</f>
        <v>0.73</v>
      </c>
      <c r="S291" s="139">
        <f>IF($L291 = "FO",0.95,$R291)</f>
        <v>0.73</v>
      </c>
      <c r="T291" s="139">
        <f>IF($O291&gt;0,VLOOKUP($O291,motoren,3),"")</f>
        <v>0.72399999999999998</v>
      </c>
      <c r="U291" s="140">
        <f>IF($L291 = "FO",0.95,1)</f>
        <v>1</v>
      </c>
      <c r="V291" s="113">
        <f>IF($O291&gt;0,$O291/($S291*$T291*$U291),0)</f>
        <v>0.94603799288579427</v>
      </c>
      <c r="W291" s="8">
        <v>0</v>
      </c>
      <c r="X291" s="8">
        <v>0</v>
      </c>
      <c r="Y291" s="111">
        <f>IF(($O291&gt;0)*(X291&gt;0),$O291*X291,0)</f>
        <v>0</v>
      </c>
      <c r="Z291" s="111">
        <f>IF(($O291&gt;0),($O291*X291*W291)/($T291*$U291),0)</f>
        <v>0</v>
      </c>
      <c r="AA291" s="44">
        <f>IF((Z291&gt;0),Z291/$S291,0)</f>
        <v>0</v>
      </c>
      <c r="AB291" s="8">
        <v>0</v>
      </c>
      <c r="AC291" s="8">
        <v>0</v>
      </c>
      <c r="AD291" s="111">
        <f>IF(($O291&gt;0)*(AC291&gt;0),$O291*AC291,0)</f>
        <v>0</v>
      </c>
      <c r="AE291" s="111">
        <f>IF(($O291&gt;0),($O291*AC291*AB291)/($T291*$U291),0)</f>
        <v>0</v>
      </c>
      <c r="AF291" s="44">
        <f>IF((AE291&gt;0),AE291/$S291,0)</f>
        <v>0</v>
      </c>
      <c r="AG291" s="8"/>
      <c r="AH291" s="90"/>
      <c r="AI291" s="110">
        <v>0.8</v>
      </c>
      <c r="AJ291" s="422">
        <f>AX291</f>
        <v>2</v>
      </c>
      <c r="AK291" s="432">
        <f>IF(P291&gt;0,P291,"")</f>
        <v>1.3654882246405666</v>
      </c>
      <c r="AL291" s="285"/>
      <c r="AN291" s="316">
        <f>IF($N291&gt;0,$N291,"")</f>
        <v>400</v>
      </c>
      <c r="AO291" s="294">
        <f>IF($N291=400,$AA291,"")</f>
        <v>0</v>
      </c>
      <c r="AP291" s="294" t="str">
        <f>IF($N291=230,$AA291,"")</f>
        <v/>
      </c>
      <c r="AQ291" s="292"/>
      <c r="AR291" s="294">
        <f>IF($N291=400,$AF291,"")</f>
        <v>0</v>
      </c>
      <c r="AS291" s="294" t="str">
        <f>IF($N291=230,$AF291,"")</f>
        <v/>
      </c>
      <c r="AT291" s="295">
        <f>CEILING((P291/AI291),1)</f>
        <v>2</v>
      </c>
      <c r="AU291" s="295">
        <f>IF($AT291&gt;0,VLOOKUP($AT291,automaatkeuze,1),"")</f>
        <v>2</v>
      </c>
      <c r="AV291" s="295">
        <f>IF($AT291&gt;0,VLOOKUP($AT291,automaatkeuze,3),"")</f>
        <v>3</v>
      </c>
      <c r="AW291" s="295"/>
      <c r="AX291" s="292">
        <f>IF(AT291&gt;AU291,AV291,AU291)</f>
        <v>2</v>
      </c>
      <c r="AY291" s="295"/>
      <c r="AZ291" s="295"/>
      <c r="BA291" s="295"/>
      <c r="BB291" s="295"/>
      <c r="BC291" s="295"/>
      <c r="BD291" s="295"/>
    </row>
    <row r="292" spans="2:56" s="7" customFormat="1" ht="12.6" customHeight="1" x14ac:dyDescent="0.2">
      <c r="B292" s="710"/>
      <c r="C292" s="6"/>
      <c r="D292" s="701"/>
      <c r="E292" s="702"/>
      <c r="F292" s="589"/>
      <c r="G292" s="63"/>
      <c r="H292" s="63"/>
      <c r="I292" s="63"/>
      <c r="J292" s="589"/>
      <c r="K292" s="589" t="s">
        <v>271</v>
      </c>
      <c r="L292" s="63"/>
      <c r="M292" s="63"/>
      <c r="N292" s="63"/>
      <c r="O292" s="63"/>
      <c r="P292" s="111"/>
      <c r="Q292" s="55"/>
      <c r="R292" s="139"/>
      <c r="S292" s="139"/>
      <c r="T292" s="139"/>
      <c r="U292" s="140"/>
      <c r="V292" s="113"/>
      <c r="W292" s="8"/>
      <c r="X292" s="8"/>
      <c r="Y292" s="111"/>
      <c r="Z292" s="111"/>
      <c r="AA292" s="44"/>
      <c r="AB292" s="133"/>
      <c r="AC292" s="133"/>
      <c r="AD292" s="111"/>
      <c r="AE292" s="111"/>
      <c r="AF292" s="44"/>
      <c r="AG292" s="8"/>
      <c r="AH292" s="90"/>
      <c r="AI292" s="110"/>
      <c r="AJ292" s="422"/>
      <c r="AK292" s="432"/>
      <c r="AL292" s="285"/>
      <c r="AN292" s="316"/>
      <c r="AO292" s="294"/>
      <c r="AP292" s="294"/>
      <c r="AQ292" s="292"/>
      <c r="AR292" s="294"/>
      <c r="AS292" s="294"/>
      <c r="AT292" s="295"/>
      <c r="AU292" s="295"/>
      <c r="AV292" s="295"/>
      <c r="AW292" s="295"/>
      <c r="AX292" s="292"/>
      <c r="AY292" s="295"/>
      <c r="AZ292" s="295"/>
      <c r="BA292" s="295"/>
      <c r="BB292" s="295"/>
      <c r="BC292" s="295"/>
      <c r="BD292" s="295"/>
    </row>
    <row r="293" spans="2:56" s="7" customFormat="1" ht="12.6" customHeight="1" x14ac:dyDescent="0.2">
      <c r="B293" s="710">
        <v>780</v>
      </c>
      <c r="C293" s="6"/>
      <c r="D293" s="701" t="s">
        <v>397</v>
      </c>
      <c r="E293" s="702" t="s">
        <v>398</v>
      </c>
      <c r="F293" s="589" t="s">
        <v>247</v>
      </c>
      <c r="G293" s="589" t="s">
        <v>28</v>
      </c>
      <c r="H293" s="589" t="s">
        <v>19</v>
      </c>
      <c r="I293" s="589" t="s">
        <v>20</v>
      </c>
      <c r="J293" s="589" t="s">
        <v>283</v>
      </c>
      <c r="K293" s="589" t="s">
        <v>271</v>
      </c>
      <c r="L293" s="63" t="s">
        <v>16</v>
      </c>
      <c r="M293" s="589" t="s">
        <v>67</v>
      </c>
      <c r="N293" s="63">
        <v>400</v>
      </c>
      <c r="O293" s="63">
        <v>5.5</v>
      </c>
      <c r="P293" s="111">
        <f>IF(N293=400,O293*1000/(400*SQRT(3)*R293*T293),IF(N293=230,O293*1000/(230*R293*T293),"???"))</f>
        <v>11.012021364069016</v>
      </c>
      <c r="Q293" s="591" t="s">
        <v>67</v>
      </c>
      <c r="R293" s="139">
        <f>IF($O293&gt;0,VLOOKUP($O293,motoren,2),"")</f>
        <v>0.81</v>
      </c>
      <c r="S293" s="139">
        <f>IF($L293 = "FO",0.95,$R293)</f>
        <v>0.95</v>
      </c>
      <c r="T293" s="139">
        <f>IF($O293&gt;0,VLOOKUP($O293,motoren,3),"")</f>
        <v>0.89</v>
      </c>
      <c r="U293" s="140">
        <f>IF($L293 = "FO",0.95,1)</f>
        <v>0.95</v>
      </c>
      <c r="V293" s="113">
        <f>IF($O293&gt;0,$O293/($S293*$T293*$U293),0)</f>
        <v>6.8473964331289503</v>
      </c>
      <c r="W293" s="8">
        <v>0.5</v>
      </c>
      <c r="X293" s="8">
        <v>0.8</v>
      </c>
      <c r="Y293" s="111">
        <f>IF(($O293&gt;0)*(X293&gt;0),$O293*X293,0)</f>
        <v>4.4000000000000004</v>
      </c>
      <c r="Z293" s="111">
        <f>IF(($O293&gt;0),($O293*X293*W293)/($T293*$U293),0)</f>
        <v>2.6020106445890012</v>
      </c>
      <c r="AA293" s="44">
        <f>IF((Z293&gt;0),Z293/$S293,0)</f>
        <v>2.7389585732515802</v>
      </c>
      <c r="AB293" s="133">
        <v>0.5</v>
      </c>
      <c r="AC293" s="133">
        <v>0.9</v>
      </c>
      <c r="AD293" s="111">
        <f>IF(($O293&gt;0)*(AC293&gt;0),$O293*AC293,0)</f>
        <v>4.95</v>
      </c>
      <c r="AE293" s="111">
        <f>IF(($O293&gt;0),($O293*AC293*AB293)/($T293*$U293),0)</f>
        <v>2.9272619751626259</v>
      </c>
      <c r="AF293" s="44">
        <f>IF((AE293&gt;0),AE293/$S293,0)</f>
        <v>3.0813283949080272</v>
      </c>
      <c r="AG293" s="8"/>
      <c r="AH293" s="90"/>
      <c r="AI293" s="110">
        <v>0.8</v>
      </c>
      <c r="AJ293" s="422">
        <f>AX293</f>
        <v>16</v>
      </c>
      <c r="AK293" s="432">
        <f>IF(P293&gt;0,P293,"")</f>
        <v>11.012021364069016</v>
      </c>
      <c r="AL293" s="285"/>
      <c r="AN293" s="316">
        <f>IF($N293&gt;0,$N293,"")</f>
        <v>400</v>
      </c>
      <c r="AO293" s="294">
        <f>IF($N293=400,$AA293,"")</f>
        <v>2.7389585732515802</v>
      </c>
      <c r="AP293" s="294" t="str">
        <f>IF($N293=230,$AA293,"")</f>
        <v/>
      </c>
      <c r="AQ293" s="292"/>
      <c r="AR293" s="294">
        <f>IF($N293=400,$AF293,"")</f>
        <v>3.0813283949080272</v>
      </c>
      <c r="AS293" s="294" t="str">
        <f>IF($N293=230,$AF293,"")</f>
        <v/>
      </c>
      <c r="AT293" s="295">
        <f>CEILING((P293/AI293),1)</f>
        <v>14</v>
      </c>
      <c r="AU293" s="295">
        <f>IF($AT293&gt;0,VLOOKUP($AT293,automaatkeuze,1),"")</f>
        <v>13</v>
      </c>
      <c r="AV293" s="295">
        <f>IF($AT293&gt;0,VLOOKUP($AT293,automaatkeuze,3),"")</f>
        <v>16</v>
      </c>
      <c r="AW293" s="295"/>
      <c r="AX293" s="292">
        <f>IF(AT293&gt;AU293,AV293,AU293)</f>
        <v>16</v>
      </c>
      <c r="AY293" s="295"/>
      <c r="AZ293" s="295"/>
      <c r="BA293" s="295"/>
      <c r="BB293" s="295"/>
      <c r="BC293" s="295"/>
      <c r="BD293" s="295"/>
    </row>
    <row r="294" spans="2:56" s="7" customFormat="1" ht="12.6" customHeight="1" x14ac:dyDescent="0.2">
      <c r="B294" s="710">
        <v>780</v>
      </c>
      <c r="C294" s="6"/>
      <c r="D294" s="701" t="s">
        <v>399</v>
      </c>
      <c r="E294" s="702" t="s">
        <v>402</v>
      </c>
      <c r="F294" s="589" t="s">
        <v>247</v>
      </c>
      <c r="G294" s="589" t="s">
        <v>28</v>
      </c>
      <c r="H294" s="589" t="s">
        <v>19</v>
      </c>
      <c r="I294" s="589" t="s">
        <v>20</v>
      </c>
      <c r="J294" s="589" t="s">
        <v>283</v>
      </c>
      <c r="K294" s="589" t="s">
        <v>271</v>
      </c>
      <c r="L294" s="63" t="s">
        <v>16</v>
      </c>
      <c r="M294" s="589" t="s">
        <v>67</v>
      </c>
      <c r="N294" s="63">
        <v>400</v>
      </c>
      <c r="O294" s="63">
        <v>5.5</v>
      </c>
      <c r="P294" s="111">
        <f>IF(N294=400,O294*1000/(400*SQRT(3)*R294*T294),IF(N294=230,O294*1000/(230*R294*T294),"???"))</f>
        <v>11.012021364069016</v>
      </c>
      <c r="Q294" s="591" t="s">
        <v>67</v>
      </c>
      <c r="R294" s="139">
        <f>IF($O294&gt;0,VLOOKUP($O294,motoren,2),"")</f>
        <v>0.81</v>
      </c>
      <c r="S294" s="139">
        <f>IF($L294 = "FO",0.95,$R294)</f>
        <v>0.95</v>
      </c>
      <c r="T294" s="139">
        <f>IF($O294&gt;0,VLOOKUP($O294,motoren,3),"")</f>
        <v>0.89</v>
      </c>
      <c r="U294" s="140">
        <f>IF($L294 = "FO",0.95,1)</f>
        <v>0.95</v>
      </c>
      <c r="V294" s="113">
        <f>IF($O294&gt;0,$O294/($S294*$T294*$U294),0)</f>
        <v>6.8473964331289503</v>
      </c>
      <c r="W294" s="8">
        <v>0.5</v>
      </c>
      <c r="X294" s="8">
        <v>0.8</v>
      </c>
      <c r="Y294" s="111">
        <f>IF(($O294&gt;0)*(X294&gt;0),$O294*X294,0)</f>
        <v>4.4000000000000004</v>
      </c>
      <c r="Z294" s="111">
        <f>IF(($O294&gt;0),($O294*X294*W294)/($T294*$U294),0)</f>
        <v>2.6020106445890012</v>
      </c>
      <c r="AA294" s="44">
        <f>IF((Z294&gt;0),Z294/$S294,0)</f>
        <v>2.7389585732515802</v>
      </c>
      <c r="AB294" s="133">
        <v>0.5</v>
      </c>
      <c r="AC294" s="133">
        <v>0.9</v>
      </c>
      <c r="AD294" s="111">
        <f>IF(($O294&gt;0)*(AC294&gt;0),$O294*AC294,0)</f>
        <v>4.95</v>
      </c>
      <c r="AE294" s="111">
        <f>IF(($O294&gt;0),($O294*AC294*AB294)/($T294*$U294),0)</f>
        <v>2.9272619751626259</v>
      </c>
      <c r="AF294" s="44">
        <f>IF((AE294&gt;0),AE294/$S294,0)</f>
        <v>3.0813283949080272</v>
      </c>
      <c r="AG294" s="8"/>
      <c r="AH294" s="90"/>
      <c r="AI294" s="110">
        <v>0.8</v>
      </c>
      <c r="AJ294" s="422">
        <f>AX294</f>
        <v>16</v>
      </c>
      <c r="AK294" s="432">
        <f>IF(P294&gt;0,P294,"")</f>
        <v>11.012021364069016</v>
      </c>
      <c r="AL294" s="285"/>
      <c r="AN294" s="316">
        <f>IF($N294&gt;0,$N294,"")</f>
        <v>400</v>
      </c>
      <c r="AO294" s="294">
        <f>IF($N294=400,$AA294,"")</f>
        <v>2.7389585732515802</v>
      </c>
      <c r="AP294" s="294" t="str">
        <f>IF($N294=230,$AA294,"")</f>
        <v/>
      </c>
      <c r="AQ294" s="292"/>
      <c r="AR294" s="294">
        <f>IF($N294=400,$AF294,"")</f>
        <v>3.0813283949080272</v>
      </c>
      <c r="AS294" s="294" t="str">
        <f>IF($N294=230,$AF294,"")</f>
        <v/>
      </c>
      <c r="AT294" s="295">
        <f>CEILING((P294/AI294),1)</f>
        <v>14</v>
      </c>
      <c r="AU294" s="295">
        <f>IF($AT294&gt;0,VLOOKUP($AT294,automaatkeuze,1),"")</f>
        <v>13</v>
      </c>
      <c r="AV294" s="295">
        <f>IF($AT294&gt;0,VLOOKUP($AT294,automaatkeuze,3),"")</f>
        <v>16</v>
      </c>
      <c r="AW294" s="295"/>
      <c r="AX294" s="292">
        <f>IF(AT294&gt;AU294,AV294,AU294)</f>
        <v>16</v>
      </c>
      <c r="AY294" s="295"/>
      <c r="AZ294" s="295"/>
      <c r="BA294" s="295"/>
      <c r="BB294" s="295"/>
      <c r="BC294" s="295"/>
      <c r="BD294" s="295"/>
    </row>
    <row r="295" spans="2:56" s="7" customFormat="1" ht="12.6" customHeight="1" x14ac:dyDescent="0.2">
      <c r="B295" s="710"/>
      <c r="C295" s="6"/>
      <c r="D295" s="701"/>
      <c r="E295" s="702"/>
      <c r="F295" s="63"/>
      <c r="G295" s="112"/>
      <c r="H295" s="63"/>
      <c r="I295" s="112"/>
      <c r="J295" s="63"/>
      <c r="K295" s="587"/>
      <c r="L295" s="6"/>
      <c r="M295" s="6"/>
      <c r="N295" s="6"/>
      <c r="O295" s="6"/>
      <c r="P295" s="111"/>
      <c r="Q295" s="55"/>
      <c r="R295" s="139"/>
      <c r="S295" s="139"/>
      <c r="T295" s="139"/>
      <c r="U295" s="140"/>
      <c r="V295" s="113"/>
      <c r="W295" s="8"/>
      <c r="X295" s="8"/>
      <c r="Y295" s="111"/>
      <c r="Z295" s="111"/>
      <c r="AA295" s="44"/>
      <c r="AB295" s="133"/>
      <c r="AC295" s="133"/>
      <c r="AD295" s="111"/>
      <c r="AE295" s="111"/>
      <c r="AF295" s="44"/>
      <c r="AG295" s="8"/>
      <c r="AH295" s="90"/>
      <c r="AI295" s="110"/>
      <c r="AJ295" s="422"/>
      <c r="AK295" s="432"/>
      <c r="AL295" s="285"/>
      <c r="AN295" s="316"/>
      <c r="AO295" s="294"/>
      <c r="AP295" s="294"/>
      <c r="AQ295" s="292"/>
      <c r="AR295" s="294"/>
      <c r="AS295" s="294"/>
      <c r="AT295" s="295"/>
      <c r="AU295" s="295"/>
      <c r="AV295" s="295"/>
      <c r="AW295" s="295"/>
      <c r="AX295" s="292"/>
      <c r="AY295" s="295"/>
      <c r="AZ295" s="295"/>
      <c r="BA295" s="295"/>
      <c r="BB295" s="295"/>
      <c r="BC295" s="295"/>
      <c r="BD295" s="295"/>
    </row>
    <row r="296" spans="2:56" s="7" customFormat="1" ht="12.6" customHeight="1" x14ac:dyDescent="0.2">
      <c r="B296" s="710"/>
      <c r="C296" s="6"/>
      <c r="D296" s="701" t="s">
        <v>625</v>
      </c>
      <c r="E296" s="702"/>
      <c r="F296" s="63"/>
      <c r="G296" s="112"/>
      <c r="H296" s="63"/>
      <c r="I296" s="112"/>
      <c r="J296" s="63"/>
      <c r="K296" s="587"/>
      <c r="L296" s="6"/>
      <c r="M296" s="6"/>
      <c r="N296" s="6"/>
      <c r="O296" s="6"/>
      <c r="P296" s="111"/>
      <c r="Q296" s="55"/>
      <c r="R296" s="139"/>
      <c r="S296" s="139"/>
      <c r="T296" s="139"/>
      <c r="U296" s="140"/>
      <c r="V296" s="113"/>
      <c r="W296" s="8"/>
      <c r="X296" s="8"/>
      <c r="Y296" s="111"/>
      <c r="Z296" s="111"/>
      <c r="AA296" s="44"/>
      <c r="AB296" s="133"/>
      <c r="AC296" s="133"/>
      <c r="AD296" s="111"/>
      <c r="AE296" s="111"/>
      <c r="AF296" s="44"/>
      <c r="AG296" s="8"/>
      <c r="AH296" s="90"/>
      <c r="AI296" s="110"/>
      <c r="AJ296" s="422"/>
      <c r="AK296" s="432"/>
      <c r="AL296" s="285"/>
      <c r="AN296" s="316"/>
      <c r="AO296" s="294"/>
      <c r="AP296" s="294"/>
      <c r="AQ296" s="292"/>
      <c r="AR296" s="294"/>
      <c r="AS296" s="294"/>
      <c r="AT296" s="295"/>
      <c r="AU296" s="295"/>
      <c r="AV296" s="295"/>
      <c r="AW296" s="295"/>
      <c r="AX296" s="292"/>
      <c r="AY296" s="295"/>
      <c r="AZ296" s="295"/>
      <c r="BA296" s="295"/>
      <c r="BB296" s="295"/>
      <c r="BC296" s="295"/>
      <c r="BD296" s="295"/>
    </row>
    <row r="297" spans="2:56" s="7" customFormat="1" ht="12.6" customHeight="1" x14ac:dyDescent="0.2">
      <c r="B297" s="710">
        <v>780</v>
      </c>
      <c r="C297" s="6"/>
      <c r="D297" s="701" t="s">
        <v>628</v>
      </c>
      <c r="E297" s="702" t="s">
        <v>226</v>
      </c>
      <c r="F297" s="589" t="s">
        <v>247</v>
      </c>
      <c r="G297" s="589" t="s">
        <v>28</v>
      </c>
      <c r="H297" s="589" t="s">
        <v>19</v>
      </c>
      <c r="I297" s="589" t="s">
        <v>20</v>
      </c>
      <c r="J297" s="589" t="s">
        <v>272</v>
      </c>
      <c r="K297" s="589" t="s">
        <v>271</v>
      </c>
      <c r="L297" s="700" t="s">
        <v>16</v>
      </c>
      <c r="M297" s="675" t="s">
        <v>67</v>
      </c>
      <c r="N297" s="675">
        <v>400</v>
      </c>
      <c r="O297" s="675">
        <v>1.1000000000000001</v>
      </c>
      <c r="P297" s="111">
        <f>IF(N297=400,O297*1000/(400*SQRT(3)*R297*T297),IF(N297=230,O297*1000/(230*R297*T297),"???"))</f>
        <v>2.6016144069467635</v>
      </c>
      <c r="Q297" s="591" t="s">
        <v>67</v>
      </c>
      <c r="R297" s="139">
        <f t="shared" ref="R297:R307" si="264">IF($O297&gt;0,VLOOKUP($O297,motoren,2),"")</f>
        <v>0.73</v>
      </c>
      <c r="S297" s="139">
        <f t="shared" ref="S297:S307" si="265">IF($L297 = "FO",0.95,$R297)</f>
        <v>0.95</v>
      </c>
      <c r="T297" s="139">
        <f t="shared" ref="T297:T307" si="266">IF($O297&gt;0,VLOOKUP($O297,motoren,3),"")</f>
        <v>0.83599999999999997</v>
      </c>
      <c r="U297" s="140">
        <f t="shared" ref="U297:U307" si="267">IF($L297 = "FO",0.95,1)</f>
        <v>0.95</v>
      </c>
      <c r="V297" s="113">
        <f t="shared" ref="V297:V307" si="268">IF($O297&gt;0,$O297/($S297*$T297*$U297),0)</f>
        <v>1.4579384749963555</v>
      </c>
      <c r="W297" s="8">
        <v>1</v>
      </c>
      <c r="X297" s="8">
        <v>0.8</v>
      </c>
      <c r="Y297" s="111">
        <f>IF(($O297&gt;0)*(X297&gt;0),$O297*X297,0)</f>
        <v>0.88000000000000012</v>
      </c>
      <c r="Z297" s="111">
        <f>IF(($O297&gt;0),($O297*X297*W297)/($T297*$U297),0)</f>
        <v>1.1080332409972302</v>
      </c>
      <c r="AA297" s="44">
        <f>IF((Z297&gt;0),Z297/$S297,0)</f>
        <v>1.1663507799970845</v>
      </c>
      <c r="AB297" s="133">
        <v>1</v>
      </c>
      <c r="AC297" s="133">
        <v>1</v>
      </c>
      <c r="AD297" s="111">
        <f t="shared" ref="AD297:AD307" si="269">IF(($O297&gt;0)*(AC297&gt;0),$O297*AC297,0)</f>
        <v>1.1000000000000001</v>
      </c>
      <c r="AE297" s="111">
        <f t="shared" ref="AE297:AE307" si="270">IF(($O297&gt;0),($O297*AC297*AB297)/($T297*$U297),0)</f>
        <v>1.3850415512465377</v>
      </c>
      <c r="AF297" s="44">
        <f t="shared" ref="AF297:AF307" si="271">IF((AE297&gt;0),AE297/$S297,0)</f>
        <v>1.4579384749963555</v>
      </c>
      <c r="AG297" s="8"/>
      <c r="AH297" s="90"/>
      <c r="AI297" s="110">
        <v>0.8</v>
      </c>
      <c r="AJ297" s="422">
        <f t="shared" ref="AJ297:AJ307" si="272">AX297</f>
        <v>4</v>
      </c>
      <c r="AK297" s="432">
        <f t="shared" ref="AK297:AK307" si="273">IF(P297&gt;0,P297,"")</f>
        <v>2.6016144069467635</v>
      </c>
      <c r="AL297" s="285"/>
      <c r="AN297" s="316">
        <f>IF($N297&gt;0,$N297,"")</f>
        <v>400</v>
      </c>
      <c r="AO297" s="294">
        <f>IF($N297=400,$AA297,"")</f>
        <v>1.1663507799970845</v>
      </c>
      <c r="AP297" s="294" t="str">
        <f>IF($N297=230,$AA297,"")</f>
        <v/>
      </c>
      <c r="AQ297" s="292"/>
      <c r="AR297" s="294">
        <f>IF($N297=400,$AF297,"")</f>
        <v>1.4579384749963555</v>
      </c>
      <c r="AS297" s="294" t="str">
        <f>IF($N297=230,$AF297,"")</f>
        <v/>
      </c>
      <c r="AT297" s="295">
        <f>CEILING((P297/AI297),1)</f>
        <v>4</v>
      </c>
      <c r="AU297" s="295">
        <f>IF($AT297&gt;0,VLOOKUP($AT297,automaatkeuze,1),"")</f>
        <v>4</v>
      </c>
      <c r="AV297" s="295">
        <f>IF($AT297&gt;0,VLOOKUP($AT297,automaatkeuze,3),"")</f>
        <v>6</v>
      </c>
      <c r="AW297" s="295"/>
      <c r="AX297" s="292">
        <f>IF(AT297&gt;AU297,AV297,AU297)</f>
        <v>4</v>
      </c>
      <c r="AY297" s="295"/>
      <c r="AZ297" s="295"/>
      <c r="BA297" s="295"/>
      <c r="BB297" s="295"/>
      <c r="BC297" s="295"/>
      <c r="BD297" s="295"/>
    </row>
    <row r="298" spans="2:56" s="7" customFormat="1" ht="12.6" customHeight="1" x14ac:dyDescent="0.2">
      <c r="B298" s="710">
        <v>780</v>
      </c>
      <c r="C298" s="6"/>
      <c r="D298" s="701" t="s">
        <v>629</v>
      </c>
      <c r="E298" s="702" t="s">
        <v>618</v>
      </c>
      <c r="F298" s="589" t="s">
        <v>247</v>
      </c>
      <c r="G298" s="589" t="s">
        <v>28</v>
      </c>
      <c r="H298" s="589" t="s">
        <v>19</v>
      </c>
      <c r="I298" s="589" t="s">
        <v>20</v>
      </c>
      <c r="J298" s="589" t="s">
        <v>272</v>
      </c>
      <c r="K298" s="589" t="s">
        <v>271</v>
      </c>
      <c r="L298" s="700" t="s">
        <v>12</v>
      </c>
      <c r="M298" s="678" t="s">
        <v>272</v>
      </c>
      <c r="N298" s="675">
        <v>230</v>
      </c>
      <c r="O298" s="675">
        <v>0.18</v>
      </c>
      <c r="P298" s="111">
        <f>IF(N298=400,O298*1000/(400*SQRT(3)*R298*T298),IF(N298=230,O298*1000/(230*R298*T298),"???"))</f>
        <v>1.8032458425165299</v>
      </c>
      <c r="Q298" s="755" t="s">
        <v>272</v>
      </c>
      <c r="R298" s="139">
        <f t="shared" si="264"/>
        <v>0.7</v>
      </c>
      <c r="S298" s="139">
        <f t="shared" si="265"/>
        <v>0.7</v>
      </c>
      <c r="T298" s="139">
        <f t="shared" si="266"/>
        <v>0.62</v>
      </c>
      <c r="U298" s="140">
        <f t="shared" si="267"/>
        <v>1</v>
      </c>
      <c r="V298" s="113">
        <f t="shared" si="268"/>
        <v>0.41474654377880182</v>
      </c>
      <c r="W298" s="8">
        <v>1</v>
      </c>
      <c r="X298" s="8">
        <v>0.8</v>
      </c>
      <c r="Y298" s="111">
        <f>IF(($O298&gt;0)*(X298&gt;0),$O298*X298,0)</f>
        <v>0.14399999999999999</v>
      </c>
      <c r="Z298" s="111">
        <f>IF(($O298&gt;0),($O298*X298*W298)/($T298*$U298),0)</f>
        <v>0.23225806451612901</v>
      </c>
      <c r="AA298" s="44">
        <f>IF((Z298&gt;0),Z298/$S298,0)</f>
        <v>0.33179723502304148</v>
      </c>
      <c r="AB298" s="133">
        <v>1</v>
      </c>
      <c r="AC298" s="133">
        <v>1</v>
      </c>
      <c r="AD298" s="111">
        <f t="shared" si="269"/>
        <v>0.18</v>
      </c>
      <c r="AE298" s="111">
        <f t="shared" si="270"/>
        <v>0.29032258064516125</v>
      </c>
      <c r="AF298" s="44">
        <f t="shared" si="271"/>
        <v>0.41474654377880182</v>
      </c>
      <c r="AG298" s="8"/>
      <c r="AH298" s="90"/>
      <c r="AI298" s="110">
        <v>0.8</v>
      </c>
      <c r="AJ298" s="422">
        <f t="shared" si="272"/>
        <v>3</v>
      </c>
      <c r="AK298" s="432">
        <f t="shared" si="273"/>
        <v>1.8032458425165299</v>
      </c>
      <c r="AL298" s="285"/>
      <c r="AN298" s="316">
        <f>IF($N298&gt;0,$N298,"")</f>
        <v>230</v>
      </c>
      <c r="AO298" s="294" t="str">
        <f>IF($N298=400,$AA298,"")</f>
        <v/>
      </c>
      <c r="AP298" s="294">
        <f>IF($N298=230,$AA298,"")</f>
        <v>0.33179723502304148</v>
      </c>
      <c r="AQ298" s="292"/>
      <c r="AR298" s="294" t="str">
        <f>IF($N298=400,$AF298,"")</f>
        <v/>
      </c>
      <c r="AS298" s="294">
        <f>IF($N298=230,$AF298,"")</f>
        <v>0.41474654377880182</v>
      </c>
      <c r="AT298" s="295">
        <f>CEILING((P298/AI298),1)</f>
        <v>3</v>
      </c>
      <c r="AU298" s="295">
        <f>IF($AT298&gt;0,VLOOKUP($AT298,automaatkeuze,1),"")</f>
        <v>3</v>
      </c>
      <c r="AV298" s="295">
        <f>IF($AT298&gt;0,VLOOKUP($AT298,automaatkeuze,3),"")</f>
        <v>4</v>
      </c>
      <c r="AW298" s="295"/>
      <c r="AX298" s="292">
        <f>IF(AT298&gt;AU298,AV298,AU298)</f>
        <v>3</v>
      </c>
      <c r="AY298" s="295"/>
      <c r="AZ298" s="295"/>
      <c r="BA298" s="295"/>
      <c r="BB298" s="295"/>
      <c r="BC298" s="295"/>
      <c r="BD298" s="295"/>
    </row>
    <row r="299" spans="2:56" s="7" customFormat="1" ht="12.6" customHeight="1" x14ac:dyDescent="0.2">
      <c r="B299" s="710">
        <v>780</v>
      </c>
      <c r="C299" s="6"/>
      <c r="D299" s="701" t="s">
        <v>630</v>
      </c>
      <c r="E299" s="702" t="s">
        <v>619</v>
      </c>
      <c r="F299" s="589" t="s">
        <v>247</v>
      </c>
      <c r="G299" s="589" t="s">
        <v>28</v>
      </c>
      <c r="H299" s="589" t="s">
        <v>19</v>
      </c>
      <c r="I299" s="589" t="s">
        <v>20</v>
      </c>
      <c r="J299" s="589" t="s">
        <v>272</v>
      </c>
      <c r="K299" s="589" t="s">
        <v>249</v>
      </c>
      <c r="L299" s="700" t="s">
        <v>58</v>
      </c>
      <c r="M299" s="678" t="s">
        <v>272</v>
      </c>
      <c r="N299" s="693" t="s">
        <v>493</v>
      </c>
      <c r="O299" s="675">
        <v>0.01</v>
      </c>
      <c r="P299" s="111"/>
      <c r="Q299" s="678" t="s">
        <v>272</v>
      </c>
      <c r="R299" s="139"/>
      <c r="S299" s="139"/>
      <c r="T299" s="139"/>
      <c r="U299" s="140"/>
      <c r="V299" s="113"/>
      <c r="W299" s="8"/>
      <c r="X299" s="8"/>
      <c r="Y299" s="111"/>
      <c r="Z299" s="111"/>
      <c r="AA299" s="44"/>
      <c r="AB299" s="133"/>
      <c r="AC299" s="133"/>
      <c r="AD299" s="111"/>
      <c r="AE299" s="111"/>
      <c r="AF299" s="44"/>
      <c r="AG299" s="8"/>
      <c r="AH299" s="90"/>
      <c r="AI299" s="110"/>
      <c r="AJ299" s="422"/>
      <c r="AK299" s="432"/>
      <c r="AL299" s="285"/>
      <c r="AN299" s="316"/>
      <c r="AO299" s="294"/>
      <c r="AP299" s="294"/>
      <c r="AQ299" s="292"/>
      <c r="AR299" s="294"/>
      <c r="AS299" s="294"/>
      <c r="AT299" s="295"/>
      <c r="AU299" s="295"/>
      <c r="AV299" s="295"/>
      <c r="AW299" s="295"/>
      <c r="AX299" s="292"/>
      <c r="AY299" s="295"/>
      <c r="AZ299" s="295"/>
      <c r="BA299" s="295"/>
      <c r="BB299" s="295"/>
      <c r="BC299" s="295"/>
      <c r="BD299" s="295"/>
    </row>
    <row r="300" spans="2:56" s="7" customFormat="1" ht="12.6" customHeight="1" x14ac:dyDescent="0.2">
      <c r="B300" s="710">
        <v>780</v>
      </c>
      <c r="C300" s="6"/>
      <c r="D300" s="701" t="s">
        <v>810</v>
      </c>
      <c r="E300" s="702" t="s">
        <v>620</v>
      </c>
      <c r="F300" s="589" t="s">
        <v>247</v>
      </c>
      <c r="G300" s="589" t="s">
        <v>28</v>
      </c>
      <c r="H300" s="589" t="s">
        <v>19</v>
      </c>
      <c r="I300" s="589" t="s">
        <v>20</v>
      </c>
      <c r="J300" s="589" t="s">
        <v>272</v>
      </c>
      <c r="K300" s="589" t="s">
        <v>271</v>
      </c>
      <c r="L300" s="700" t="s">
        <v>12</v>
      </c>
      <c r="M300" s="678" t="s">
        <v>272</v>
      </c>
      <c r="N300" s="675">
        <v>230</v>
      </c>
      <c r="O300" s="675">
        <v>0.18</v>
      </c>
      <c r="P300" s="111">
        <f t="shared" ref="P300:P307" si="274">IF(N300=400,O300*1000/(400*SQRT(3)*R300*T300),IF(N300=230,O300*1000/(230*R300*T300),"???"))</f>
        <v>1.8032458425165299</v>
      </c>
      <c r="Q300" s="755" t="s">
        <v>272</v>
      </c>
      <c r="R300" s="139">
        <f t="shared" si="264"/>
        <v>0.7</v>
      </c>
      <c r="S300" s="139">
        <f t="shared" si="265"/>
        <v>0.7</v>
      </c>
      <c r="T300" s="139">
        <f t="shared" si="266"/>
        <v>0.62</v>
      </c>
      <c r="U300" s="140">
        <f t="shared" si="267"/>
        <v>1</v>
      </c>
      <c r="V300" s="113">
        <f t="shared" si="268"/>
        <v>0.41474654377880182</v>
      </c>
      <c r="W300" s="8">
        <v>1</v>
      </c>
      <c r="X300" s="8">
        <v>0.8</v>
      </c>
      <c r="Y300" s="111">
        <f t="shared" ref="Y300:Y307" si="275">IF(($O300&gt;0)*(X300&gt;0),$O300*X300,0)</f>
        <v>0.14399999999999999</v>
      </c>
      <c r="Z300" s="111">
        <f t="shared" ref="Z300:Z307" si="276">IF(($O300&gt;0),($O300*X300*W300)/($T300*$U300),0)</f>
        <v>0.23225806451612901</v>
      </c>
      <c r="AA300" s="44">
        <f t="shared" ref="AA300:AA307" si="277">IF((Z300&gt;0),Z300/$S300,0)</f>
        <v>0.33179723502304148</v>
      </c>
      <c r="AB300" s="133">
        <v>1</v>
      </c>
      <c r="AC300" s="133">
        <v>1</v>
      </c>
      <c r="AD300" s="111">
        <f>IF(($O300&gt;0)*(AC300&gt;0),$O300*AC300,0)</f>
        <v>0.18</v>
      </c>
      <c r="AE300" s="111">
        <f>IF(($O300&gt;0),($O300*AC300*AB300)/($T300*$U300),0)</f>
        <v>0.29032258064516125</v>
      </c>
      <c r="AF300" s="44">
        <f>IF((AE300&gt;0),AE300/$S300,0)</f>
        <v>0.41474654377880182</v>
      </c>
      <c r="AG300" s="8"/>
      <c r="AH300" s="90"/>
      <c r="AI300" s="110">
        <v>0.8</v>
      </c>
      <c r="AJ300" s="422">
        <f>AX300</f>
        <v>3</v>
      </c>
      <c r="AK300" s="432">
        <f>IF(P300&gt;0,P300,"")</f>
        <v>1.8032458425165299</v>
      </c>
      <c r="AL300" s="285"/>
      <c r="AN300" s="316">
        <f t="shared" ref="AN300:AN307" si="278">IF($N300&gt;0,$N300,"")</f>
        <v>230</v>
      </c>
      <c r="AO300" s="294" t="str">
        <f t="shared" ref="AO300:AO307" si="279">IF($N300=400,$AA300,"")</f>
        <v/>
      </c>
      <c r="AP300" s="294">
        <f t="shared" ref="AP300:AP307" si="280">IF($N300=230,$AA300,"")</f>
        <v>0.33179723502304148</v>
      </c>
      <c r="AQ300" s="292"/>
      <c r="AR300" s="294" t="str">
        <f t="shared" ref="AR300:AR307" si="281">IF($N300=400,$AF300,"")</f>
        <v/>
      </c>
      <c r="AS300" s="294">
        <f t="shared" ref="AS300:AS307" si="282">IF($N300=230,$AF300,"")</f>
        <v>0.41474654377880182</v>
      </c>
      <c r="AT300" s="295">
        <f t="shared" ref="AT300:AT307" si="283">CEILING((P300/AI300),1)</f>
        <v>3</v>
      </c>
      <c r="AU300" s="295">
        <f t="shared" ref="AU300:AU307" si="284">IF($AT300&gt;0,VLOOKUP($AT300,automaatkeuze,1),"")</f>
        <v>3</v>
      </c>
      <c r="AV300" s="295">
        <f t="shared" ref="AV300:AV307" si="285">IF($AT300&gt;0,VLOOKUP($AT300,automaatkeuze,3),"")</f>
        <v>4</v>
      </c>
      <c r="AW300" s="295"/>
      <c r="AX300" s="292">
        <f t="shared" ref="AX300:AX307" si="286">IF(AT300&gt;AU300,AV300,AU300)</f>
        <v>3</v>
      </c>
      <c r="AY300" s="295"/>
      <c r="AZ300" s="295"/>
      <c r="BA300" s="295"/>
      <c r="BB300" s="295"/>
      <c r="BC300" s="295"/>
      <c r="BD300" s="295"/>
    </row>
    <row r="301" spans="2:56" s="7" customFormat="1" ht="12.6" customHeight="1" x14ac:dyDescent="0.2">
      <c r="B301" s="710">
        <v>780</v>
      </c>
      <c r="C301" s="6"/>
      <c r="D301" s="701" t="s">
        <v>811</v>
      </c>
      <c r="E301" s="702" t="s">
        <v>621</v>
      </c>
      <c r="F301" s="589" t="s">
        <v>247</v>
      </c>
      <c r="G301" s="589" t="s">
        <v>28</v>
      </c>
      <c r="H301" s="589" t="s">
        <v>19</v>
      </c>
      <c r="I301" s="589" t="s">
        <v>20</v>
      </c>
      <c r="J301" s="589" t="s">
        <v>272</v>
      </c>
      <c r="K301" s="589" t="s">
        <v>271</v>
      </c>
      <c r="L301" s="700" t="s">
        <v>12</v>
      </c>
      <c r="M301" s="678" t="s">
        <v>272</v>
      </c>
      <c r="N301" s="675">
        <v>230</v>
      </c>
      <c r="O301" s="675">
        <v>0.18</v>
      </c>
      <c r="P301" s="111">
        <f t="shared" si="274"/>
        <v>1.8032458425165299</v>
      </c>
      <c r="Q301" s="755" t="s">
        <v>272</v>
      </c>
      <c r="R301" s="139">
        <f t="shared" si="264"/>
        <v>0.7</v>
      </c>
      <c r="S301" s="139">
        <f t="shared" si="265"/>
        <v>0.7</v>
      </c>
      <c r="T301" s="139">
        <f t="shared" si="266"/>
        <v>0.62</v>
      </c>
      <c r="U301" s="140">
        <f t="shared" si="267"/>
        <v>1</v>
      </c>
      <c r="V301" s="113">
        <f t="shared" si="268"/>
        <v>0.41474654377880182</v>
      </c>
      <c r="W301" s="8">
        <v>1</v>
      </c>
      <c r="X301" s="8">
        <v>0.8</v>
      </c>
      <c r="Y301" s="111">
        <f t="shared" si="275"/>
        <v>0.14399999999999999</v>
      </c>
      <c r="Z301" s="111">
        <f t="shared" si="276"/>
        <v>0.23225806451612901</v>
      </c>
      <c r="AA301" s="44">
        <f t="shared" si="277"/>
        <v>0.33179723502304148</v>
      </c>
      <c r="AB301" s="133">
        <v>1</v>
      </c>
      <c r="AC301" s="133">
        <v>1</v>
      </c>
      <c r="AD301" s="111">
        <f>IF(($O301&gt;0)*(AC301&gt;0),$O301*AC301,0)</f>
        <v>0.18</v>
      </c>
      <c r="AE301" s="111">
        <f>IF(($O301&gt;0),($O301*AC301*AB301)/($T301*$U301),0)</f>
        <v>0.29032258064516125</v>
      </c>
      <c r="AF301" s="44">
        <f>IF((AE301&gt;0),AE301/$S301,0)</f>
        <v>0.41474654377880182</v>
      </c>
      <c r="AG301" s="8"/>
      <c r="AH301" s="90"/>
      <c r="AI301" s="110">
        <v>0.8</v>
      </c>
      <c r="AJ301" s="422">
        <f>AX301</f>
        <v>3</v>
      </c>
      <c r="AK301" s="432">
        <f>IF(P301&gt;0,P301,"")</f>
        <v>1.8032458425165299</v>
      </c>
      <c r="AL301" s="285"/>
      <c r="AN301" s="316">
        <f t="shared" si="278"/>
        <v>230</v>
      </c>
      <c r="AO301" s="294" t="str">
        <f t="shared" si="279"/>
        <v/>
      </c>
      <c r="AP301" s="294">
        <f t="shared" si="280"/>
        <v>0.33179723502304148</v>
      </c>
      <c r="AQ301" s="292"/>
      <c r="AR301" s="294" t="str">
        <f t="shared" si="281"/>
        <v/>
      </c>
      <c r="AS301" s="294">
        <f t="shared" si="282"/>
        <v>0.41474654377880182</v>
      </c>
      <c r="AT301" s="295">
        <f t="shared" si="283"/>
        <v>3</v>
      </c>
      <c r="AU301" s="295">
        <f t="shared" si="284"/>
        <v>3</v>
      </c>
      <c r="AV301" s="295">
        <f t="shared" si="285"/>
        <v>4</v>
      </c>
      <c r="AW301" s="295"/>
      <c r="AX301" s="292">
        <f t="shared" si="286"/>
        <v>3</v>
      </c>
      <c r="AY301" s="295"/>
      <c r="AZ301" s="295"/>
      <c r="BA301" s="295"/>
      <c r="BB301" s="295"/>
      <c r="BC301" s="295"/>
      <c r="BD301" s="295"/>
    </row>
    <row r="302" spans="2:56" s="7" customFormat="1" ht="12.6" customHeight="1" x14ac:dyDescent="0.2">
      <c r="B302" s="710">
        <v>780</v>
      </c>
      <c r="C302" s="6"/>
      <c r="D302" s="701" t="s">
        <v>631</v>
      </c>
      <c r="E302" s="702" t="s">
        <v>227</v>
      </c>
      <c r="F302" s="589" t="s">
        <v>247</v>
      </c>
      <c r="G302" s="589" t="s">
        <v>28</v>
      </c>
      <c r="H302" s="589" t="s">
        <v>19</v>
      </c>
      <c r="I302" s="589" t="s">
        <v>20</v>
      </c>
      <c r="J302" s="589" t="s">
        <v>272</v>
      </c>
      <c r="K302" s="589" t="s">
        <v>271</v>
      </c>
      <c r="L302" s="700" t="s">
        <v>13</v>
      </c>
      <c r="M302" s="675" t="s">
        <v>67</v>
      </c>
      <c r="N302" s="675">
        <v>400</v>
      </c>
      <c r="O302" s="675">
        <v>0.37</v>
      </c>
      <c r="P302" s="111">
        <f t="shared" si="274"/>
        <v>1.0104612862340192</v>
      </c>
      <c r="Q302" s="591" t="s">
        <v>67</v>
      </c>
      <c r="R302" s="139">
        <f t="shared" si="264"/>
        <v>0.73</v>
      </c>
      <c r="S302" s="139">
        <f t="shared" si="265"/>
        <v>0.73</v>
      </c>
      <c r="T302" s="139">
        <f t="shared" si="266"/>
        <v>0.72399999999999998</v>
      </c>
      <c r="U302" s="140">
        <f t="shared" si="267"/>
        <v>1</v>
      </c>
      <c r="V302" s="113">
        <f t="shared" si="268"/>
        <v>0.7000681147354878</v>
      </c>
      <c r="W302" s="8">
        <v>1</v>
      </c>
      <c r="X302" s="8">
        <v>0.8</v>
      </c>
      <c r="Y302" s="111">
        <f t="shared" si="275"/>
        <v>0.29599999999999999</v>
      </c>
      <c r="Z302" s="111">
        <f t="shared" si="276"/>
        <v>0.40883977900552487</v>
      </c>
      <c r="AA302" s="44">
        <f t="shared" si="277"/>
        <v>0.56005449178839029</v>
      </c>
      <c r="AB302" s="133">
        <v>1</v>
      </c>
      <c r="AC302" s="133">
        <v>1</v>
      </c>
      <c r="AD302" s="111">
        <f t="shared" si="269"/>
        <v>0.37</v>
      </c>
      <c r="AE302" s="111">
        <f t="shared" si="270"/>
        <v>0.51104972375690605</v>
      </c>
      <c r="AF302" s="44">
        <f t="shared" si="271"/>
        <v>0.7000681147354878</v>
      </c>
      <c r="AG302" s="8"/>
      <c r="AH302" s="90"/>
      <c r="AI302" s="110">
        <v>0.8</v>
      </c>
      <c r="AJ302" s="422">
        <f t="shared" si="272"/>
        <v>2</v>
      </c>
      <c r="AK302" s="432">
        <f t="shared" si="273"/>
        <v>1.0104612862340192</v>
      </c>
      <c r="AL302" s="285"/>
      <c r="AN302" s="316">
        <f t="shared" si="278"/>
        <v>400</v>
      </c>
      <c r="AO302" s="294">
        <f t="shared" si="279"/>
        <v>0.56005449178839029</v>
      </c>
      <c r="AP302" s="294" t="str">
        <f t="shared" si="280"/>
        <v/>
      </c>
      <c r="AQ302" s="292"/>
      <c r="AR302" s="294">
        <f t="shared" si="281"/>
        <v>0.7000681147354878</v>
      </c>
      <c r="AS302" s="294" t="str">
        <f t="shared" si="282"/>
        <v/>
      </c>
      <c r="AT302" s="295">
        <f t="shared" si="283"/>
        <v>2</v>
      </c>
      <c r="AU302" s="295">
        <f t="shared" si="284"/>
        <v>2</v>
      </c>
      <c r="AV302" s="295">
        <f t="shared" si="285"/>
        <v>3</v>
      </c>
      <c r="AW302" s="295"/>
      <c r="AX302" s="292">
        <f t="shared" si="286"/>
        <v>2</v>
      </c>
      <c r="AY302" s="295"/>
      <c r="AZ302" s="295"/>
      <c r="BA302" s="295"/>
      <c r="BB302" s="295"/>
      <c r="BC302" s="295"/>
      <c r="BD302" s="295"/>
    </row>
    <row r="303" spans="2:56" s="7" customFormat="1" ht="12.6" customHeight="1" x14ac:dyDescent="0.2">
      <c r="B303" s="710">
        <v>780</v>
      </c>
      <c r="C303" s="6"/>
      <c r="D303" s="701" t="s">
        <v>632</v>
      </c>
      <c r="E303" s="702" t="s">
        <v>228</v>
      </c>
      <c r="F303" s="589" t="s">
        <v>247</v>
      </c>
      <c r="G303" s="589" t="s">
        <v>28</v>
      </c>
      <c r="H303" s="589" t="s">
        <v>19</v>
      </c>
      <c r="I303" s="589" t="s">
        <v>20</v>
      </c>
      <c r="J303" s="589" t="s">
        <v>272</v>
      </c>
      <c r="K303" s="589" t="s">
        <v>271</v>
      </c>
      <c r="L303" s="700" t="s">
        <v>16</v>
      </c>
      <c r="M303" s="675" t="s">
        <v>67</v>
      </c>
      <c r="N303" s="675">
        <v>400</v>
      </c>
      <c r="O303" s="675">
        <v>4</v>
      </c>
      <c r="P303" s="111">
        <f t="shared" si="274"/>
        <v>8.2117293791549439</v>
      </c>
      <c r="Q303" s="591" t="s">
        <v>67</v>
      </c>
      <c r="R303" s="139">
        <f t="shared" si="264"/>
        <v>0.81</v>
      </c>
      <c r="S303" s="139">
        <f t="shared" si="265"/>
        <v>0.95</v>
      </c>
      <c r="T303" s="139">
        <f t="shared" si="266"/>
        <v>0.86799999999999999</v>
      </c>
      <c r="U303" s="140">
        <f t="shared" si="267"/>
        <v>0.95</v>
      </c>
      <c r="V303" s="113">
        <f t="shared" si="268"/>
        <v>5.10614396772917</v>
      </c>
      <c r="W303" s="8">
        <v>1</v>
      </c>
      <c r="X303" s="8">
        <v>0.8</v>
      </c>
      <c r="Y303" s="111">
        <f t="shared" si="275"/>
        <v>3.2</v>
      </c>
      <c r="Z303" s="111">
        <f t="shared" si="276"/>
        <v>3.8806694154741694</v>
      </c>
      <c r="AA303" s="44">
        <f t="shared" si="277"/>
        <v>4.0849151741833367</v>
      </c>
      <c r="AB303" s="133">
        <v>1</v>
      </c>
      <c r="AC303" s="133">
        <v>1</v>
      </c>
      <c r="AD303" s="111">
        <f t="shared" si="269"/>
        <v>4</v>
      </c>
      <c r="AE303" s="111">
        <f t="shared" si="270"/>
        <v>4.8508367693427115</v>
      </c>
      <c r="AF303" s="44">
        <f t="shared" si="271"/>
        <v>5.10614396772917</v>
      </c>
      <c r="AG303" s="8"/>
      <c r="AH303" s="90"/>
      <c r="AI303" s="110">
        <v>0.8</v>
      </c>
      <c r="AJ303" s="422">
        <f t="shared" si="272"/>
        <v>13</v>
      </c>
      <c r="AK303" s="432">
        <f t="shared" si="273"/>
        <v>8.2117293791549439</v>
      </c>
      <c r="AL303" s="285"/>
      <c r="AN303" s="316">
        <f t="shared" si="278"/>
        <v>400</v>
      </c>
      <c r="AO303" s="294">
        <f t="shared" si="279"/>
        <v>4.0849151741833367</v>
      </c>
      <c r="AP303" s="294" t="str">
        <f t="shared" si="280"/>
        <v/>
      </c>
      <c r="AQ303" s="292"/>
      <c r="AR303" s="294">
        <f t="shared" si="281"/>
        <v>5.10614396772917</v>
      </c>
      <c r="AS303" s="294" t="str">
        <f t="shared" si="282"/>
        <v/>
      </c>
      <c r="AT303" s="295">
        <f t="shared" si="283"/>
        <v>11</v>
      </c>
      <c r="AU303" s="295">
        <f t="shared" si="284"/>
        <v>10</v>
      </c>
      <c r="AV303" s="295">
        <f t="shared" si="285"/>
        <v>13</v>
      </c>
      <c r="AW303" s="295"/>
      <c r="AX303" s="292">
        <f t="shared" si="286"/>
        <v>13</v>
      </c>
      <c r="AY303" s="295"/>
      <c r="AZ303" s="295"/>
      <c r="BA303" s="295"/>
      <c r="BB303" s="295"/>
      <c r="BC303" s="295"/>
      <c r="BD303" s="295"/>
    </row>
    <row r="304" spans="2:56" s="7" customFormat="1" ht="12.6" customHeight="1" x14ac:dyDescent="0.2">
      <c r="B304" s="710">
        <v>780</v>
      </c>
      <c r="C304" s="6"/>
      <c r="D304" s="701" t="s">
        <v>633</v>
      </c>
      <c r="E304" s="702" t="s">
        <v>622</v>
      </c>
      <c r="F304" s="589" t="s">
        <v>247</v>
      </c>
      <c r="G304" s="589" t="s">
        <v>28</v>
      </c>
      <c r="H304" s="589" t="s">
        <v>19</v>
      </c>
      <c r="I304" s="589" t="s">
        <v>20</v>
      </c>
      <c r="J304" s="589" t="s">
        <v>272</v>
      </c>
      <c r="K304" s="589" t="s">
        <v>271</v>
      </c>
      <c r="L304" s="700" t="s">
        <v>58</v>
      </c>
      <c r="M304" s="678" t="s">
        <v>272</v>
      </c>
      <c r="N304" s="675">
        <v>230</v>
      </c>
      <c r="O304" s="675">
        <v>0.06</v>
      </c>
      <c r="P304" s="111">
        <f t="shared" si="274"/>
        <v>0.642535874919683</v>
      </c>
      <c r="Q304" s="678" t="s">
        <v>272</v>
      </c>
      <c r="R304" s="139">
        <f t="shared" si="264"/>
        <v>0.7</v>
      </c>
      <c r="S304" s="139">
        <f t="shared" si="265"/>
        <v>0.7</v>
      </c>
      <c r="T304" s="139">
        <f t="shared" si="266"/>
        <v>0.57999999999999996</v>
      </c>
      <c r="U304" s="140">
        <f t="shared" si="267"/>
        <v>1</v>
      </c>
      <c r="V304" s="113">
        <f t="shared" si="268"/>
        <v>0.14778325123152711</v>
      </c>
      <c r="W304" s="8">
        <v>1</v>
      </c>
      <c r="X304" s="8">
        <v>0.8</v>
      </c>
      <c r="Y304" s="111">
        <f t="shared" si="275"/>
        <v>4.8000000000000001E-2</v>
      </c>
      <c r="Z304" s="111">
        <f t="shared" si="276"/>
        <v>8.2758620689655185E-2</v>
      </c>
      <c r="AA304" s="44">
        <f t="shared" si="277"/>
        <v>0.1182266009852217</v>
      </c>
      <c r="AB304" s="133">
        <v>1</v>
      </c>
      <c r="AC304" s="133">
        <v>1</v>
      </c>
      <c r="AD304" s="111">
        <f t="shared" si="269"/>
        <v>0.06</v>
      </c>
      <c r="AE304" s="111">
        <f t="shared" si="270"/>
        <v>0.10344827586206896</v>
      </c>
      <c r="AF304" s="44">
        <f t="shared" si="271"/>
        <v>0.14778325123152711</v>
      </c>
      <c r="AG304" s="8"/>
      <c r="AH304" s="90"/>
      <c r="AI304" s="110">
        <v>0.8</v>
      </c>
      <c r="AJ304" s="422">
        <f t="shared" si="272"/>
        <v>1</v>
      </c>
      <c r="AK304" s="432">
        <f t="shared" si="273"/>
        <v>0.642535874919683</v>
      </c>
      <c r="AL304" s="285"/>
      <c r="AN304" s="316">
        <f t="shared" si="278"/>
        <v>230</v>
      </c>
      <c r="AO304" s="294" t="str">
        <f t="shared" si="279"/>
        <v/>
      </c>
      <c r="AP304" s="294">
        <f t="shared" si="280"/>
        <v>0.1182266009852217</v>
      </c>
      <c r="AQ304" s="292"/>
      <c r="AR304" s="294" t="str">
        <f t="shared" si="281"/>
        <v/>
      </c>
      <c r="AS304" s="294">
        <f t="shared" si="282"/>
        <v>0.14778325123152711</v>
      </c>
      <c r="AT304" s="295">
        <f t="shared" si="283"/>
        <v>1</v>
      </c>
      <c r="AU304" s="295">
        <f t="shared" si="284"/>
        <v>1</v>
      </c>
      <c r="AV304" s="295">
        <f t="shared" si="285"/>
        <v>1.6</v>
      </c>
      <c r="AW304" s="295"/>
      <c r="AX304" s="292">
        <f t="shared" si="286"/>
        <v>1</v>
      </c>
      <c r="AY304" s="295"/>
      <c r="AZ304" s="295"/>
      <c r="BA304" s="295"/>
      <c r="BB304" s="295"/>
      <c r="BC304" s="295"/>
      <c r="BD304" s="295"/>
    </row>
    <row r="305" spans="2:56" s="7" customFormat="1" ht="12.6" customHeight="1" x14ac:dyDescent="0.2">
      <c r="B305" s="710">
        <v>780</v>
      </c>
      <c r="C305" s="6"/>
      <c r="D305" s="701" t="s">
        <v>634</v>
      </c>
      <c r="E305" s="702" t="s">
        <v>230</v>
      </c>
      <c r="F305" s="589" t="s">
        <v>247</v>
      </c>
      <c r="G305" s="589" t="s">
        <v>28</v>
      </c>
      <c r="H305" s="589" t="s">
        <v>19</v>
      </c>
      <c r="I305" s="589" t="s">
        <v>20</v>
      </c>
      <c r="J305" s="589" t="s">
        <v>272</v>
      </c>
      <c r="K305" s="589" t="s">
        <v>271</v>
      </c>
      <c r="L305" s="700" t="s">
        <v>12</v>
      </c>
      <c r="M305" s="678" t="s">
        <v>272</v>
      </c>
      <c r="N305" s="675">
        <v>230</v>
      </c>
      <c r="O305" s="675">
        <v>0.18</v>
      </c>
      <c r="P305" s="111">
        <f t="shared" si="274"/>
        <v>1.8032458425165299</v>
      </c>
      <c r="Q305" s="755" t="s">
        <v>272</v>
      </c>
      <c r="R305" s="139">
        <f t="shared" si="264"/>
        <v>0.7</v>
      </c>
      <c r="S305" s="139">
        <f t="shared" si="265"/>
        <v>0.7</v>
      </c>
      <c r="T305" s="139">
        <f t="shared" si="266"/>
        <v>0.62</v>
      </c>
      <c r="U305" s="140">
        <f t="shared" si="267"/>
        <v>1</v>
      </c>
      <c r="V305" s="113">
        <f t="shared" si="268"/>
        <v>0.41474654377880182</v>
      </c>
      <c r="W305" s="8">
        <v>1</v>
      </c>
      <c r="X305" s="8">
        <v>0.8</v>
      </c>
      <c r="Y305" s="111">
        <f t="shared" si="275"/>
        <v>0.14399999999999999</v>
      </c>
      <c r="Z305" s="111">
        <f t="shared" si="276"/>
        <v>0.23225806451612901</v>
      </c>
      <c r="AA305" s="44">
        <f t="shared" si="277"/>
        <v>0.33179723502304148</v>
      </c>
      <c r="AB305" s="133">
        <v>1</v>
      </c>
      <c r="AC305" s="133">
        <v>1</v>
      </c>
      <c r="AD305" s="111">
        <f t="shared" si="269"/>
        <v>0.18</v>
      </c>
      <c r="AE305" s="111">
        <f t="shared" si="270"/>
        <v>0.29032258064516125</v>
      </c>
      <c r="AF305" s="44">
        <f t="shared" si="271"/>
        <v>0.41474654377880182</v>
      </c>
      <c r="AG305" s="8"/>
      <c r="AH305" s="90"/>
      <c r="AI305" s="110">
        <v>0.8</v>
      </c>
      <c r="AJ305" s="422">
        <f t="shared" si="272"/>
        <v>3</v>
      </c>
      <c r="AK305" s="432">
        <f t="shared" si="273"/>
        <v>1.8032458425165299</v>
      </c>
      <c r="AL305" s="285"/>
      <c r="AN305" s="316">
        <f t="shared" si="278"/>
        <v>230</v>
      </c>
      <c r="AO305" s="294" t="str">
        <f t="shared" si="279"/>
        <v/>
      </c>
      <c r="AP305" s="294">
        <f t="shared" si="280"/>
        <v>0.33179723502304148</v>
      </c>
      <c r="AQ305" s="292"/>
      <c r="AR305" s="294" t="str">
        <f t="shared" si="281"/>
        <v/>
      </c>
      <c r="AS305" s="294">
        <f t="shared" si="282"/>
        <v>0.41474654377880182</v>
      </c>
      <c r="AT305" s="295">
        <f t="shared" si="283"/>
        <v>3</v>
      </c>
      <c r="AU305" s="295">
        <f t="shared" si="284"/>
        <v>3</v>
      </c>
      <c r="AV305" s="295">
        <f t="shared" si="285"/>
        <v>4</v>
      </c>
      <c r="AW305" s="295"/>
      <c r="AX305" s="292">
        <f t="shared" si="286"/>
        <v>3</v>
      </c>
      <c r="AY305" s="295"/>
      <c r="AZ305" s="295"/>
      <c r="BA305" s="295"/>
      <c r="BB305" s="295"/>
      <c r="BC305" s="295"/>
      <c r="BD305" s="295"/>
    </row>
    <row r="306" spans="2:56" s="7" customFormat="1" ht="12.6" customHeight="1" x14ac:dyDescent="0.2">
      <c r="B306" s="710">
        <v>780</v>
      </c>
      <c r="C306" s="6"/>
      <c r="D306" s="701" t="s">
        <v>635</v>
      </c>
      <c r="E306" s="702" t="s">
        <v>231</v>
      </c>
      <c r="F306" s="589" t="s">
        <v>247</v>
      </c>
      <c r="G306" s="589" t="s">
        <v>28</v>
      </c>
      <c r="H306" s="589" t="s">
        <v>19</v>
      </c>
      <c r="I306" s="589" t="s">
        <v>20</v>
      </c>
      <c r="J306" s="589" t="s">
        <v>272</v>
      </c>
      <c r="K306" s="589" t="s">
        <v>271</v>
      </c>
      <c r="L306" s="700" t="s">
        <v>12</v>
      </c>
      <c r="M306" s="678" t="s">
        <v>272</v>
      </c>
      <c r="N306" s="675">
        <v>230</v>
      </c>
      <c r="O306" s="675">
        <v>0.18</v>
      </c>
      <c r="P306" s="111">
        <f t="shared" si="274"/>
        <v>1.8032458425165299</v>
      </c>
      <c r="Q306" s="755" t="s">
        <v>272</v>
      </c>
      <c r="R306" s="139">
        <f t="shared" si="264"/>
        <v>0.7</v>
      </c>
      <c r="S306" s="139">
        <f t="shared" si="265"/>
        <v>0.7</v>
      </c>
      <c r="T306" s="139">
        <f t="shared" si="266"/>
        <v>0.62</v>
      </c>
      <c r="U306" s="140">
        <f t="shared" si="267"/>
        <v>1</v>
      </c>
      <c r="V306" s="113">
        <f t="shared" si="268"/>
        <v>0.41474654377880182</v>
      </c>
      <c r="W306" s="8">
        <v>1</v>
      </c>
      <c r="X306" s="8">
        <v>0.8</v>
      </c>
      <c r="Y306" s="111">
        <f t="shared" si="275"/>
        <v>0.14399999999999999</v>
      </c>
      <c r="Z306" s="111">
        <f t="shared" si="276"/>
        <v>0.23225806451612901</v>
      </c>
      <c r="AA306" s="44">
        <f t="shared" si="277"/>
        <v>0.33179723502304148</v>
      </c>
      <c r="AB306" s="133">
        <v>1</v>
      </c>
      <c r="AC306" s="133">
        <v>1</v>
      </c>
      <c r="AD306" s="111">
        <f t="shared" si="269"/>
        <v>0.18</v>
      </c>
      <c r="AE306" s="111">
        <f t="shared" si="270"/>
        <v>0.29032258064516125</v>
      </c>
      <c r="AF306" s="44">
        <f t="shared" si="271"/>
        <v>0.41474654377880182</v>
      </c>
      <c r="AG306" s="8"/>
      <c r="AH306" s="90"/>
      <c r="AI306" s="110">
        <v>0.8</v>
      </c>
      <c r="AJ306" s="422">
        <f t="shared" si="272"/>
        <v>3</v>
      </c>
      <c r="AK306" s="432">
        <f t="shared" si="273"/>
        <v>1.8032458425165299</v>
      </c>
      <c r="AL306" s="285"/>
      <c r="AN306" s="316">
        <f t="shared" si="278"/>
        <v>230</v>
      </c>
      <c r="AO306" s="294" t="str">
        <f t="shared" si="279"/>
        <v/>
      </c>
      <c r="AP306" s="294">
        <f t="shared" si="280"/>
        <v>0.33179723502304148</v>
      </c>
      <c r="AQ306" s="292"/>
      <c r="AR306" s="294" t="str">
        <f t="shared" si="281"/>
        <v/>
      </c>
      <c r="AS306" s="294">
        <f t="shared" si="282"/>
        <v>0.41474654377880182</v>
      </c>
      <c r="AT306" s="295">
        <f t="shared" si="283"/>
        <v>3</v>
      </c>
      <c r="AU306" s="295">
        <f t="shared" si="284"/>
        <v>3</v>
      </c>
      <c r="AV306" s="295">
        <f t="shared" si="285"/>
        <v>4</v>
      </c>
      <c r="AW306" s="295"/>
      <c r="AX306" s="292">
        <f t="shared" si="286"/>
        <v>3</v>
      </c>
      <c r="AY306" s="295"/>
      <c r="AZ306" s="295"/>
      <c r="BA306" s="295"/>
      <c r="BB306" s="295"/>
      <c r="BC306" s="295"/>
      <c r="BD306" s="295"/>
    </row>
    <row r="307" spans="2:56" s="7" customFormat="1" ht="12.6" customHeight="1" x14ac:dyDescent="0.2">
      <c r="B307" s="710">
        <v>780</v>
      </c>
      <c r="C307" s="6"/>
      <c r="D307" s="701" t="s">
        <v>636</v>
      </c>
      <c r="E307" s="702" t="s">
        <v>623</v>
      </c>
      <c r="F307" s="589" t="s">
        <v>247</v>
      </c>
      <c r="G307" s="589" t="s">
        <v>28</v>
      </c>
      <c r="H307" s="589" t="s">
        <v>19</v>
      </c>
      <c r="I307" s="589" t="s">
        <v>20</v>
      </c>
      <c r="J307" s="589" t="s">
        <v>272</v>
      </c>
      <c r="K307" s="589" t="s">
        <v>271</v>
      </c>
      <c r="L307" s="700" t="s">
        <v>13</v>
      </c>
      <c r="M307" s="675" t="s">
        <v>67</v>
      </c>
      <c r="N307" s="675">
        <v>400</v>
      </c>
      <c r="O307" s="675">
        <v>0.55000000000000004</v>
      </c>
      <c r="P307" s="111">
        <f t="shared" si="274"/>
        <v>1.4596977477902646</v>
      </c>
      <c r="Q307" s="591" t="s">
        <v>67</v>
      </c>
      <c r="R307" s="139">
        <f t="shared" si="264"/>
        <v>0.73</v>
      </c>
      <c r="S307" s="139">
        <f t="shared" si="265"/>
        <v>0.73</v>
      </c>
      <c r="T307" s="139">
        <f t="shared" si="266"/>
        <v>0.745</v>
      </c>
      <c r="U307" s="140">
        <f t="shared" si="267"/>
        <v>1</v>
      </c>
      <c r="V307" s="113">
        <f t="shared" si="268"/>
        <v>1.0113082651466399</v>
      </c>
      <c r="W307" s="8">
        <v>1</v>
      </c>
      <c r="X307" s="8">
        <v>0.8</v>
      </c>
      <c r="Y307" s="111">
        <f t="shared" si="275"/>
        <v>0.44000000000000006</v>
      </c>
      <c r="Z307" s="111">
        <f t="shared" si="276"/>
        <v>0.59060402684563762</v>
      </c>
      <c r="AA307" s="44">
        <f t="shared" si="277"/>
        <v>0.80904661211731188</v>
      </c>
      <c r="AB307" s="133">
        <v>1</v>
      </c>
      <c r="AC307" s="133">
        <v>1</v>
      </c>
      <c r="AD307" s="111">
        <f t="shared" si="269"/>
        <v>0.55000000000000004</v>
      </c>
      <c r="AE307" s="111">
        <f t="shared" si="270"/>
        <v>0.73825503355704702</v>
      </c>
      <c r="AF307" s="44">
        <f t="shared" si="271"/>
        <v>1.0113082651466399</v>
      </c>
      <c r="AG307" s="8"/>
      <c r="AH307" s="90"/>
      <c r="AI307" s="110">
        <v>0.8</v>
      </c>
      <c r="AJ307" s="422">
        <f t="shared" si="272"/>
        <v>2</v>
      </c>
      <c r="AK307" s="432">
        <f t="shared" si="273"/>
        <v>1.4596977477902646</v>
      </c>
      <c r="AL307" s="285"/>
      <c r="AN307" s="316">
        <f t="shared" si="278"/>
        <v>400</v>
      </c>
      <c r="AO307" s="294">
        <f t="shared" si="279"/>
        <v>0.80904661211731188</v>
      </c>
      <c r="AP307" s="294" t="str">
        <f t="shared" si="280"/>
        <v/>
      </c>
      <c r="AQ307" s="292"/>
      <c r="AR307" s="294">
        <f t="shared" si="281"/>
        <v>1.0113082651466399</v>
      </c>
      <c r="AS307" s="294" t="str">
        <f t="shared" si="282"/>
        <v/>
      </c>
      <c r="AT307" s="295">
        <f t="shared" si="283"/>
        <v>2</v>
      </c>
      <c r="AU307" s="295">
        <f t="shared" si="284"/>
        <v>2</v>
      </c>
      <c r="AV307" s="295">
        <f t="shared" si="285"/>
        <v>3</v>
      </c>
      <c r="AW307" s="295"/>
      <c r="AX307" s="292">
        <f t="shared" si="286"/>
        <v>2</v>
      </c>
      <c r="AY307" s="295"/>
      <c r="AZ307" s="295"/>
      <c r="BA307" s="295"/>
      <c r="BB307" s="295"/>
      <c r="BC307" s="295"/>
      <c r="BD307" s="295"/>
    </row>
    <row r="308" spans="2:56" s="7" customFormat="1" ht="12.6" customHeight="1" x14ac:dyDescent="0.2">
      <c r="B308" s="710"/>
      <c r="C308" s="6"/>
      <c r="D308" s="701" t="s">
        <v>624</v>
      </c>
      <c r="E308" s="702"/>
      <c r="F308" s="587"/>
      <c r="G308" s="6"/>
      <c r="H308" s="6"/>
      <c r="I308" s="6"/>
      <c r="J308" s="587"/>
      <c r="K308" s="587"/>
      <c r="L308" s="6"/>
      <c r="M308" s="6"/>
      <c r="N308" s="6"/>
      <c r="O308" s="6"/>
      <c r="P308" s="111"/>
      <c r="Q308" s="55"/>
      <c r="R308" s="139"/>
      <c r="S308" s="139"/>
      <c r="T308" s="139"/>
      <c r="U308" s="140"/>
      <c r="V308" s="113"/>
      <c r="W308" s="8"/>
      <c r="X308" s="8"/>
      <c r="Y308" s="111"/>
      <c r="Z308" s="111"/>
      <c r="AA308" s="44"/>
      <c r="AB308" s="133"/>
      <c r="AC308" s="133"/>
      <c r="AD308" s="111"/>
      <c r="AE308" s="111"/>
      <c r="AF308" s="44"/>
      <c r="AG308" s="8"/>
      <c r="AH308" s="90"/>
      <c r="AI308" s="110"/>
      <c r="AJ308" s="422"/>
      <c r="AK308" s="432"/>
      <c r="AL308" s="285"/>
      <c r="AN308" s="316"/>
      <c r="AO308" s="294"/>
      <c r="AP308" s="294"/>
      <c r="AQ308" s="292"/>
      <c r="AR308" s="294"/>
      <c r="AS308" s="294"/>
      <c r="AT308" s="295"/>
      <c r="AU308" s="295"/>
      <c r="AV308" s="295"/>
      <c r="AW308" s="295"/>
      <c r="AX308" s="292"/>
      <c r="AY308" s="295"/>
      <c r="AZ308" s="295"/>
      <c r="BA308" s="295"/>
      <c r="BB308" s="295"/>
      <c r="BC308" s="295"/>
      <c r="BD308" s="295"/>
    </row>
    <row r="309" spans="2:56" s="7" customFormat="1" ht="12.6" customHeight="1" x14ac:dyDescent="0.2">
      <c r="B309" s="710">
        <v>780</v>
      </c>
      <c r="C309" s="6"/>
      <c r="D309" s="701" t="s">
        <v>400</v>
      </c>
      <c r="E309" s="702" t="s">
        <v>226</v>
      </c>
      <c r="F309" s="589" t="s">
        <v>247</v>
      </c>
      <c r="G309" s="589" t="s">
        <v>34</v>
      </c>
      <c r="H309" s="589" t="s">
        <v>34</v>
      </c>
      <c r="I309" s="589" t="s">
        <v>34</v>
      </c>
      <c r="J309" s="589" t="s">
        <v>283</v>
      </c>
      <c r="K309" s="589" t="s">
        <v>272</v>
      </c>
      <c r="L309" s="63" t="s">
        <v>16</v>
      </c>
      <c r="M309" s="589"/>
      <c r="N309" s="63">
        <v>400</v>
      </c>
      <c r="O309" s="63">
        <v>2.2000000000000002</v>
      </c>
      <c r="P309" s="111">
        <f t="shared" ref="P309:P314" si="287">IF(N309=400,O309*1000/(400*SQRT(3)*R309*T309),IF(N309=230,O309*1000/(230*R309*T309),"???"))</f>
        <v>4.6793098842382843</v>
      </c>
      <c r="Q309" s="591" t="s">
        <v>67</v>
      </c>
      <c r="R309" s="139">
        <f t="shared" ref="R309:R314" si="288">IF($O309&gt;0,VLOOKUP($O309,motoren,2),"")</f>
        <v>0.79</v>
      </c>
      <c r="S309" s="139">
        <f t="shared" ref="S309:S314" si="289">IF($L309 = "FO",0.95,$R309)</f>
        <v>0.95</v>
      </c>
      <c r="T309" s="139">
        <f t="shared" ref="T309:T314" si="290">IF($O309&gt;0,VLOOKUP($O309,motoren,3),"")</f>
        <v>0.85899999999999999</v>
      </c>
      <c r="U309" s="140">
        <f t="shared" ref="U309:U314" si="291">IF($L309 = "FO",0.95,1)</f>
        <v>0.95</v>
      </c>
      <c r="V309" s="113">
        <f t="shared" ref="V309:V314" si="292">IF($O309&gt;0,$O309/($S309*$T309*$U309),0)</f>
        <v>2.8378034111686921</v>
      </c>
      <c r="W309" s="8">
        <v>0</v>
      </c>
      <c r="X309" s="8">
        <v>0</v>
      </c>
      <c r="Y309" s="111">
        <f t="shared" ref="Y309:Y314" si="293">IF(($O309&gt;0)*(X309&gt;0),$O309*X309,0)</f>
        <v>0</v>
      </c>
      <c r="Z309" s="111">
        <f t="shared" ref="Z309:Z314" si="294">IF(($O309&gt;0),($O309*X309*W309)/($T309*$U309),0)</f>
        <v>0</v>
      </c>
      <c r="AA309" s="44">
        <f t="shared" ref="AA309:AA314" si="295">IF((Z309&gt;0),Z309/$S309,0)</f>
        <v>0</v>
      </c>
      <c r="AB309" s="8">
        <v>0</v>
      </c>
      <c r="AC309" s="8">
        <v>0</v>
      </c>
      <c r="AD309" s="111">
        <f t="shared" ref="AD309:AD314" si="296">IF(($O309&gt;0)*(AC309&gt;0),$O309*AC309,0)</f>
        <v>0</v>
      </c>
      <c r="AE309" s="111">
        <f t="shared" ref="AE309:AE314" si="297">IF(($O309&gt;0),($O309*AC309*AB309)/($T309*$U309),0)</f>
        <v>0</v>
      </c>
      <c r="AF309" s="44">
        <f t="shared" ref="AF309:AF314" si="298">IF((AE309&gt;0),AE309/$S309,0)</f>
        <v>0</v>
      </c>
      <c r="AG309" s="8"/>
      <c r="AH309" s="90"/>
      <c r="AI309" s="110">
        <v>0.8</v>
      </c>
      <c r="AJ309" s="422">
        <f t="shared" ref="AJ309:AJ314" si="299">AX309</f>
        <v>6</v>
      </c>
      <c r="AK309" s="432">
        <f t="shared" ref="AK309:AK314" si="300">IF(P309&gt;0,P309,"")</f>
        <v>4.6793098842382843</v>
      </c>
      <c r="AL309" s="778"/>
      <c r="AN309" s="316">
        <f t="shared" ref="AN309:AN314" si="301">IF($N309&gt;0,$N309,"")</f>
        <v>400</v>
      </c>
      <c r="AO309" s="294">
        <f t="shared" ref="AO309:AO314" si="302">IF($N309=400,$AA309,"")</f>
        <v>0</v>
      </c>
      <c r="AP309" s="294" t="str">
        <f t="shared" ref="AP309:AP314" si="303">IF($N309=230,$AA309,"")</f>
        <v/>
      </c>
      <c r="AQ309" s="292"/>
      <c r="AR309" s="294">
        <f t="shared" ref="AR309:AR314" si="304">IF($N309=400,$AF309,"")</f>
        <v>0</v>
      </c>
      <c r="AS309" s="294" t="str">
        <f t="shared" ref="AS309:AS314" si="305">IF($N309=230,$AF309,"")</f>
        <v/>
      </c>
      <c r="AT309" s="295">
        <f t="shared" ref="AT309:AT314" si="306">CEILING((P309/AI309),1)</f>
        <v>6</v>
      </c>
      <c r="AU309" s="295">
        <f t="shared" ref="AU309:AU314" si="307">IF($AT309&gt;0,VLOOKUP($AT309,automaatkeuze,1),"")</f>
        <v>6</v>
      </c>
      <c r="AV309" s="295">
        <f t="shared" ref="AV309:AV314" si="308">IF($AT309&gt;0,VLOOKUP($AT309,automaatkeuze,3),"")</f>
        <v>8</v>
      </c>
      <c r="AW309" s="295"/>
      <c r="AX309" s="292">
        <f t="shared" ref="AX309:AX314" si="309">IF(AT309&gt;AU309,AV309,AU309)</f>
        <v>6</v>
      </c>
      <c r="AY309" s="295"/>
      <c r="AZ309" s="295"/>
      <c r="BA309" s="295"/>
      <c r="BB309" s="295"/>
      <c r="BC309" s="295"/>
      <c r="BD309" s="295"/>
    </row>
    <row r="310" spans="2:56" s="7" customFormat="1" ht="12.6" customHeight="1" x14ac:dyDescent="0.2">
      <c r="B310" s="710">
        <v>780</v>
      </c>
      <c r="C310" s="6"/>
      <c r="D310" s="701" t="s">
        <v>407</v>
      </c>
      <c r="E310" s="702" t="s">
        <v>401</v>
      </c>
      <c r="F310" s="589" t="s">
        <v>247</v>
      </c>
      <c r="G310" s="589" t="s">
        <v>34</v>
      </c>
      <c r="H310" s="589" t="s">
        <v>34</v>
      </c>
      <c r="I310" s="589" t="s">
        <v>34</v>
      </c>
      <c r="J310" s="589" t="s">
        <v>283</v>
      </c>
      <c r="K310" s="589" t="s">
        <v>272</v>
      </c>
      <c r="L310" s="63" t="s">
        <v>13</v>
      </c>
      <c r="M310" s="63"/>
      <c r="N310" s="63">
        <v>400</v>
      </c>
      <c r="O310" s="63">
        <v>0.06</v>
      </c>
      <c r="P310" s="111">
        <f t="shared" si="287"/>
        <v>0.21330674970060068</v>
      </c>
      <c r="Q310" s="55"/>
      <c r="R310" s="139">
        <f t="shared" si="288"/>
        <v>0.7</v>
      </c>
      <c r="S310" s="139">
        <f t="shared" si="289"/>
        <v>0.7</v>
      </c>
      <c r="T310" s="139">
        <f t="shared" si="290"/>
        <v>0.57999999999999996</v>
      </c>
      <c r="U310" s="140">
        <f t="shared" si="291"/>
        <v>1</v>
      </c>
      <c r="V310" s="113">
        <f t="shared" si="292"/>
        <v>0.14778325123152711</v>
      </c>
      <c r="W310" s="8">
        <v>0</v>
      </c>
      <c r="X310" s="8">
        <v>0</v>
      </c>
      <c r="Y310" s="111">
        <f t="shared" si="293"/>
        <v>0</v>
      </c>
      <c r="Z310" s="111">
        <f t="shared" si="294"/>
        <v>0</v>
      </c>
      <c r="AA310" s="44">
        <f t="shared" si="295"/>
        <v>0</v>
      </c>
      <c r="AB310" s="8">
        <v>0</v>
      </c>
      <c r="AC310" s="8">
        <v>0</v>
      </c>
      <c r="AD310" s="111">
        <f t="shared" si="296"/>
        <v>0</v>
      </c>
      <c r="AE310" s="111">
        <f t="shared" si="297"/>
        <v>0</v>
      </c>
      <c r="AF310" s="44">
        <f t="shared" si="298"/>
        <v>0</v>
      </c>
      <c r="AG310" s="8"/>
      <c r="AH310" s="90"/>
      <c r="AI310" s="110">
        <v>0.8</v>
      </c>
      <c r="AJ310" s="422">
        <f t="shared" si="299"/>
        <v>1</v>
      </c>
      <c r="AK310" s="432">
        <f t="shared" si="300"/>
        <v>0.21330674970060068</v>
      </c>
      <c r="AL310" s="285"/>
      <c r="AN310" s="316">
        <f t="shared" si="301"/>
        <v>400</v>
      </c>
      <c r="AO310" s="294">
        <f t="shared" si="302"/>
        <v>0</v>
      </c>
      <c r="AP310" s="294" t="str">
        <f t="shared" si="303"/>
        <v/>
      </c>
      <c r="AQ310" s="292"/>
      <c r="AR310" s="294">
        <f t="shared" si="304"/>
        <v>0</v>
      </c>
      <c r="AS310" s="294" t="str">
        <f t="shared" si="305"/>
        <v/>
      </c>
      <c r="AT310" s="295">
        <f t="shared" si="306"/>
        <v>1</v>
      </c>
      <c r="AU310" s="295">
        <f t="shared" si="307"/>
        <v>1</v>
      </c>
      <c r="AV310" s="295">
        <f t="shared" si="308"/>
        <v>1.6</v>
      </c>
      <c r="AW310" s="295"/>
      <c r="AX310" s="292">
        <f t="shared" si="309"/>
        <v>1</v>
      </c>
      <c r="AY310" s="295"/>
      <c r="AZ310" s="295"/>
      <c r="BA310" s="295"/>
      <c r="BB310" s="295"/>
      <c r="BC310" s="295"/>
      <c r="BD310" s="295"/>
    </row>
    <row r="311" spans="2:56" s="7" customFormat="1" ht="12.6" customHeight="1" x14ac:dyDescent="0.2">
      <c r="B311" s="710">
        <v>780</v>
      </c>
      <c r="C311" s="6"/>
      <c r="D311" s="701" t="s">
        <v>403</v>
      </c>
      <c r="E311" s="702" t="s">
        <v>406</v>
      </c>
      <c r="F311" s="589" t="s">
        <v>247</v>
      </c>
      <c r="G311" s="589" t="s">
        <v>34</v>
      </c>
      <c r="H311" s="589" t="s">
        <v>34</v>
      </c>
      <c r="I311" s="589" t="s">
        <v>34</v>
      </c>
      <c r="J311" s="589" t="s">
        <v>283</v>
      </c>
      <c r="K311" s="589" t="s">
        <v>272</v>
      </c>
      <c r="L311" s="63" t="s">
        <v>13</v>
      </c>
      <c r="M311" s="63"/>
      <c r="N311" s="63">
        <v>400</v>
      </c>
      <c r="O311" s="63">
        <v>0.55000000000000004</v>
      </c>
      <c r="P311" s="111">
        <f t="shared" si="287"/>
        <v>1.4596977477902646</v>
      </c>
      <c r="Q311" s="55"/>
      <c r="R311" s="139">
        <f t="shared" si="288"/>
        <v>0.73</v>
      </c>
      <c r="S311" s="139">
        <f t="shared" si="289"/>
        <v>0.73</v>
      </c>
      <c r="T311" s="139">
        <f t="shared" si="290"/>
        <v>0.745</v>
      </c>
      <c r="U311" s="140">
        <f t="shared" si="291"/>
        <v>1</v>
      </c>
      <c r="V311" s="113">
        <f t="shared" si="292"/>
        <v>1.0113082651466399</v>
      </c>
      <c r="W311" s="8">
        <v>0</v>
      </c>
      <c r="X311" s="8">
        <v>0</v>
      </c>
      <c r="Y311" s="111">
        <f t="shared" si="293"/>
        <v>0</v>
      </c>
      <c r="Z311" s="111">
        <f t="shared" si="294"/>
        <v>0</v>
      </c>
      <c r="AA311" s="44">
        <f t="shared" si="295"/>
        <v>0</v>
      </c>
      <c r="AB311" s="8">
        <v>0</v>
      </c>
      <c r="AC311" s="8">
        <v>0</v>
      </c>
      <c r="AD311" s="111">
        <f t="shared" si="296"/>
        <v>0</v>
      </c>
      <c r="AE311" s="111">
        <f t="shared" si="297"/>
        <v>0</v>
      </c>
      <c r="AF311" s="44">
        <f t="shared" si="298"/>
        <v>0</v>
      </c>
      <c r="AG311" s="8"/>
      <c r="AH311" s="90"/>
      <c r="AI311" s="110">
        <v>0.8</v>
      </c>
      <c r="AJ311" s="422">
        <f t="shared" si="299"/>
        <v>2</v>
      </c>
      <c r="AK311" s="432">
        <f t="shared" si="300"/>
        <v>1.4596977477902646</v>
      </c>
      <c r="AL311" s="285"/>
      <c r="AN311" s="316">
        <f t="shared" si="301"/>
        <v>400</v>
      </c>
      <c r="AO311" s="294">
        <f t="shared" si="302"/>
        <v>0</v>
      </c>
      <c r="AP311" s="294" t="str">
        <f t="shared" si="303"/>
        <v/>
      </c>
      <c r="AQ311" s="292"/>
      <c r="AR311" s="294">
        <f t="shared" si="304"/>
        <v>0</v>
      </c>
      <c r="AS311" s="294" t="str">
        <f t="shared" si="305"/>
        <v/>
      </c>
      <c r="AT311" s="295">
        <f t="shared" si="306"/>
        <v>2</v>
      </c>
      <c r="AU311" s="295">
        <f t="shared" si="307"/>
        <v>2</v>
      </c>
      <c r="AV311" s="295">
        <f t="shared" si="308"/>
        <v>3</v>
      </c>
      <c r="AW311" s="295"/>
      <c r="AX311" s="292">
        <f t="shared" si="309"/>
        <v>2</v>
      </c>
      <c r="AY311" s="295"/>
      <c r="AZ311" s="295"/>
      <c r="BA311" s="295"/>
      <c r="BB311" s="295"/>
      <c r="BC311" s="295"/>
      <c r="BD311" s="295"/>
    </row>
    <row r="312" spans="2:56" s="7" customFormat="1" ht="12.6" customHeight="1" x14ac:dyDescent="0.2">
      <c r="B312" s="710">
        <v>780</v>
      </c>
      <c r="C312" s="6"/>
      <c r="D312" s="701" t="s">
        <v>404</v>
      </c>
      <c r="E312" s="702" t="s">
        <v>228</v>
      </c>
      <c r="F312" s="589" t="s">
        <v>247</v>
      </c>
      <c r="G312" s="589" t="s">
        <v>34</v>
      </c>
      <c r="H312" s="589" t="s">
        <v>34</v>
      </c>
      <c r="I312" s="589" t="s">
        <v>34</v>
      </c>
      <c r="J312" s="589" t="s">
        <v>283</v>
      </c>
      <c r="K312" s="589" t="s">
        <v>272</v>
      </c>
      <c r="L312" s="63" t="s">
        <v>16</v>
      </c>
      <c r="M312" s="589"/>
      <c r="N312" s="63">
        <v>400</v>
      </c>
      <c r="O312" s="63">
        <v>4</v>
      </c>
      <c r="P312" s="111">
        <f t="shared" si="287"/>
        <v>8.2117293791549439</v>
      </c>
      <c r="Q312" s="591" t="s">
        <v>67</v>
      </c>
      <c r="R312" s="139">
        <f t="shared" si="288"/>
        <v>0.81</v>
      </c>
      <c r="S312" s="139">
        <f t="shared" si="289"/>
        <v>0.95</v>
      </c>
      <c r="T312" s="139">
        <f t="shared" si="290"/>
        <v>0.86799999999999999</v>
      </c>
      <c r="U312" s="140">
        <f t="shared" si="291"/>
        <v>0.95</v>
      </c>
      <c r="V312" s="113">
        <f t="shared" si="292"/>
        <v>5.10614396772917</v>
      </c>
      <c r="W312" s="8">
        <v>0</v>
      </c>
      <c r="X312" s="8">
        <v>0</v>
      </c>
      <c r="Y312" s="111">
        <f t="shared" si="293"/>
        <v>0</v>
      </c>
      <c r="Z312" s="111">
        <f t="shared" si="294"/>
        <v>0</v>
      </c>
      <c r="AA312" s="44">
        <f t="shared" si="295"/>
        <v>0</v>
      </c>
      <c r="AB312" s="8">
        <v>0</v>
      </c>
      <c r="AC312" s="8">
        <v>0</v>
      </c>
      <c r="AD312" s="111">
        <f t="shared" si="296"/>
        <v>0</v>
      </c>
      <c r="AE312" s="111">
        <f t="shared" si="297"/>
        <v>0</v>
      </c>
      <c r="AF312" s="44">
        <f t="shared" si="298"/>
        <v>0</v>
      </c>
      <c r="AG312" s="8"/>
      <c r="AH312" s="90"/>
      <c r="AI312" s="110">
        <v>0.8</v>
      </c>
      <c r="AJ312" s="422">
        <f t="shared" si="299"/>
        <v>13</v>
      </c>
      <c r="AK312" s="432">
        <f t="shared" si="300"/>
        <v>8.2117293791549439</v>
      </c>
      <c r="AL312" s="778"/>
      <c r="AN312" s="316">
        <f t="shared" si="301"/>
        <v>400</v>
      </c>
      <c r="AO312" s="294">
        <f t="shared" si="302"/>
        <v>0</v>
      </c>
      <c r="AP312" s="294" t="str">
        <f t="shared" si="303"/>
        <v/>
      </c>
      <c r="AQ312" s="292"/>
      <c r="AR312" s="294">
        <f t="shared" si="304"/>
        <v>0</v>
      </c>
      <c r="AS312" s="294" t="str">
        <f t="shared" si="305"/>
        <v/>
      </c>
      <c r="AT312" s="295">
        <f t="shared" si="306"/>
        <v>11</v>
      </c>
      <c r="AU312" s="295">
        <f t="shared" si="307"/>
        <v>10</v>
      </c>
      <c r="AV312" s="295">
        <f t="shared" si="308"/>
        <v>13</v>
      </c>
      <c r="AW312" s="295"/>
      <c r="AX312" s="292">
        <f t="shared" si="309"/>
        <v>13</v>
      </c>
      <c r="AY312" s="295"/>
      <c r="AZ312" s="295"/>
      <c r="BA312" s="295"/>
      <c r="BB312" s="295"/>
      <c r="BC312" s="295"/>
      <c r="BD312" s="295"/>
    </row>
    <row r="313" spans="2:56" s="7" customFormat="1" ht="12.6" customHeight="1" x14ac:dyDescent="0.2">
      <c r="B313" s="710">
        <v>780</v>
      </c>
      <c r="C313" s="6"/>
      <c r="D313" s="701" t="s">
        <v>408</v>
      </c>
      <c r="E313" s="702" t="s">
        <v>405</v>
      </c>
      <c r="F313" s="589" t="s">
        <v>247</v>
      </c>
      <c r="G313" s="589" t="s">
        <v>34</v>
      </c>
      <c r="H313" s="589" t="s">
        <v>34</v>
      </c>
      <c r="I313" s="589" t="s">
        <v>34</v>
      </c>
      <c r="J313" s="589" t="s">
        <v>283</v>
      </c>
      <c r="K313" s="589" t="s">
        <v>272</v>
      </c>
      <c r="L313" s="63" t="s">
        <v>13</v>
      </c>
      <c r="M313" s="63"/>
      <c r="N313" s="63">
        <v>400</v>
      </c>
      <c r="O313" s="63">
        <v>6.5000000000000002E-2</v>
      </c>
      <c r="P313" s="111">
        <f t="shared" si="287"/>
        <v>0.23108231217565076</v>
      </c>
      <c r="Q313" s="55"/>
      <c r="R313" s="139">
        <f t="shared" si="288"/>
        <v>0.7</v>
      </c>
      <c r="S313" s="139">
        <f t="shared" si="289"/>
        <v>0.7</v>
      </c>
      <c r="T313" s="139">
        <f t="shared" si="290"/>
        <v>0.57999999999999996</v>
      </c>
      <c r="U313" s="140">
        <f t="shared" si="291"/>
        <v>1</v>
      </c>
      <c r="V313" s="113">
        <f t="shared" si="292"/>
        <v>0.16009852216748771</v>
      </c>
      <c r="W313" s="8">
        <v>0</v>
      </c>
      <c r="X313" s="8">
        <v>0</v>
      </c>
      <c r="Y313" s="111">
        <f t="shared" si="293"/>
        <v>0</v>
      </c>
      <c r="Z313" s="111">
        <f t="shared" si="294"/>
        <v>0</v>
      </c>
      <c r="AA313" s="44">
        <f t="shared" si="295"/>
        <v>0</v>
      </c>
      <c r="AB313" s="8">
        <v>0</v>
      </c>
      <c r="AC313" s="8">
        <v>0</v>
      </c>
      <c r="AD313" s="111">
        <f t="shared" si="296"/>
        <v>0</v>
      </c>
      <c r="AE313" s="111">
        <f t="shared" si="297"/>
        <v>0</v>
      </c>
      <c r="AF313" s="44">
        <f t="shared" si="298"/>
        <v>0</v>
      </c>
      <c r="AG313" s="8"/>
      <c r="AH313" s="90"/>
      <c r="AI313" s="110">
        <v>0.8</v>
      </c>
      <c r="AJ313" s="422">
        <f t="shared" si="299"/>
        <v>1</v>
      </c>
      <c r="AK313" s="432">
        <f t="shared" si="300"/>
        <v>0.23108231217565076</v>
      </c>
      <c r="AL313" s="285"/>
      <c r="AN313" s="316">
        <f t="shared" si="301"/>
        <v>400</v>
      </c>
      <c r="AO313" s="294">
        <f t="shared" si="302"/>
        <v>0</v>
      </c>
      <c r="AP313" s="294" t="str">
        <f t="shared" si="303"/>
        <v/>
      </c>
      <c r="AQ313" s="292"/>
      <c r="AR313" s="294">
        <f t="shared" si="304"/>
        <v>0</v>
      </c>
      <c r="AS313" s="294" t="str">
        <f t="shared" si="305"/>
        <v/>
      </c>
      <c r="AT313" s="295">
        <f t="shared" si="306"/>
        <v>1</v>
      </c>
      <c r="AU313" s="295">
        <f t="shared" si="307"/>
        <v>1</v>
      </c>
      <c r="AV313" s="295">
        <f t="shared" si="308"/>
        <v>1.6</v>
      </c>
      <c r="AW313" s="295"/>
      <c r="AX313" s="292">
        <f t="shared" si="309"/>
        <v>1</v>
      </c>
      <c r="AY313" s="295"/>
      <c r="AZ313" s="295"/>
      <c r="BA313" s="295"/>
      <c r="BB313" s="295"/>
      <c r="BC313" s="295"/>
      <c r="BD313" s="295"/>
    </row>
    <row r="314" spans="2:56" s="7" customFormat="1" ht="12.6" customHeight="1" x14ac:dyDescent="0.2">
      <c r="B314" s="710">
        <v>780</v>
      </c>
      <c r="C314" s="6"/>
      <c r="D314" s="701" t="s">
        <v>409</v>
      </c>
      <c r="E314" s="702" t="s">
        <v>410</v>
      </c>
      <c r="F314" s="589" t="s">
        <v>247</v>
      </c>
      <c r="G314" s="589" t="s">
        <v>34</v>
      </c>
      <c r="H314" s="589" t="s">
        <v>34</v>
      </c>
      <c r="I314" s="589" t="s">
        <v>34</v>
      </c>
      <c r="J314" s="589" t="s">
        <v>283</v>
      </c>
      <c r="K314" s="589" t="s">
        <v>272</v>
      </c>
      <c r="L314" s="63" t="s">
        <v>13</v>
      </c>
      <c r="M314" s="63"/>
      <c r="N314" s="63">
        <v>400</v>
      </c>
      <c r="O314" s="63">
        <v>1.1000000000000001</v>
      </c>
      <c r="P314" s="111">
        <f t="shared" si="287"/>
        <v>2.6016144069467635</v>
      </c>
      <c r="Q314" s="55"/>
      <c r="R314" s="139">
        <f t="shared" si="288"/>
        <v>0.73</v>
      </c>
      <c r="S314" s="139">
        <f t="shared" si="289"/>
        <v>0.73</v>
      </c>
      <c r="T314" s="139">
        <f t="shared" si="290"/>
        <v>0.83599999999999997</v>
      </c>
      <c r="U314" s="140">
        <f t="shared" si="291"/>
        <v>1</v>
      </c>
      <c r="V314" s="113">
        <f t="shared" si="292"/>
        <v>1.8024513338139874</v>
      </c>
      <c r="W314" s="8">
        <v>0</v>
      </c>
      <c r="X314" s="8">
        <v>0</v>
      </c>
      <c r="Y314" s="111">
        <f t="shared" si="293"/>
        <v>0</v>
      </c>
      <c r="Z314" s="111">
        <f t="shared" si="294"/>
        <v>0</v>
      </c>
      <c r="AA314" s="44">
        <f t="shared" si="295"/>
        <v>0</v>
      </c>
      <c r="AB314" s="8">
        <v>0</v>
      </c>
      <c r="AC314" s="8">
        <v>0</v>
      </c>
      <c r="AD314" s="111">
        <f t="shared" si="296"/>
        <v>0</v>
      </c>
      <c r="AE314" s="111">
        <f t="shared" si="297"/>
        <v>0</v>
      </c>
      <c r="AF314" s="44">
        <f t="shared" si="298"/>
        <v>0</v>
      </c>
      <c r="AG314" s="8"/>
      <c r="AH314" s="90"/>
      <c r="AI314" s="110">
        <v>0.8</v>
      </c>
      <c r="AJ314" s="422">
        <f t="shared" si="299"/>
        <v>4</v>
      </c>
      <c r="AK314" s="432">
        <f t="shared" si="300"/>
        <v>2.6016144069467635</v>
      </c>
      <c r="AL314" s="285"/>
      <c r="AN314" s="316">
        <f t="shared" si="301"/>
        <v>400</v>
      </c>
      <c r="AO314" s="294">
        <f t="shared" si="302"/>
        <v>0</v>
      </c>
      <c r="AP314" s="294" t="str">
        <f t="shared" si="303"/>
        <v/>
      </c>
      <c r="AQ314" s="292"/>
      <c r="AR314" s="294">
        <f t="shared" si="304"/>
        <v>0</v>
      </c>
      <c r="AS314" s="294" t="str">
        <f t="shared" si="305"/>
        <v/>
      </c>
      <c r="AT314" s="295">
        <f t="shared" si="306"/>
        <v>4</v>
      </c>
      <c r="AU314" s="295">
        <f t="shared" si="307"/>
        <v>4</v>
      </c>
      <c r="AV314" s="295">
        <f t="shared" si="308"/>
        <v>6</v>
      </c>
      <c r="AW314" s="295"/>
      <c r="AX314" s="292">
        <f t="shared" si="309"/>
        <v>4</v>
      </c>
      <c r="AY314" s="295"/>
      <c r="AZ314" s="295"/>
      <c r="BA314" s="295"/>
      <c r="BB314" s="295"/>
      <c r="BC314" s="295"/>
      <c r="BD314" s="295"/>
    </row>
    <row r="315" spans="2:56" s="7" customFormat="1" ht="12.6" customHeight="1" x14ac:dyDescent="0.2">
      <c r="B315" s="710"/>
      <c r="C315" s="6"/>
      <c r="D315" s="701" t="s">
        <v>626</v>
      </c>
      <c r="E315" s="702"/>
      <c r="F315" s="589"/>
      <c r="G315" s="63"/>
      <c r="H315" s="63"/>
      <c r="I315" s="63"/>
      <c r="J315" s="589"/>
      <c r="K315" s="589" t="s">
        <v>11</v>
      </c>
      <c r="L315" s="63"/>
      <c r="M315" s="63"/>
      <c r="N315" s="63"/>
      <c r="O315" s="63"/>
      <c r="P315" s="111"/>
      <c r="Q315" s="55"/>
      <c r="R315" s="139"/>
      <c r="S315" s="139"/>
      <c r="T315" s="139"/>
      <c r="U315" s="140"/>
      <c r="V315" s="113"/>
      <c r="W315" s="8"/>
      <c r="X315" s="8"/>
      <c r="Y315" s="111"/>
      <c r="Z315" s="111"/>
      <c r="AA315" s="44"/>
      <c r="AB315" s="133"/>
      <c r="AC315" s="133"/>
      <c r="AD315" s="111"/>
      <c r="AE315" s="111"/>
      <c r="AF315" s="44"/>
      <c r="AG315" s="8"/>
      <c r="AH315" s="90"/>
      <c r="AI315" s="110"/>
      <c r="AJ315" s="422"/>
      <c r="AK315" s="432"/>
      <c r="AL315" s="285"/>
      <c r="AN315" s="316"/>
      <c r="AO315" s="294"/>
      <c r="AP315" s="294"/>
      <c r="AQ315" s="292"/>
      <c r="AR315" s="294"/>
      <c r="AS315" s="294"/>
      <c r="AT315" s="295"/>
      <c r="AU315" s="295"/>
      <c r="AV315" s="295"/>
      <c r="AW315" s="295"/>
      <c r="AX315" s="292"/>
      <c r="AY315" s="295"/>
      <c r="AZ315" s="295"/>
      <c r="BA315" s="295"/>
      <c r="BB315" s="295"/>
      <c r="BC315" s="295"/>
      <c r="BD315" s="295"/>
    </row>
    <row r="316" spans="2:56" s="7" customFormat="1" ht="12.6" customHeight="1" x14ac:dyDescent="0.2">
      <c r="B316" s="710">
        <v>780</v>
      </c>
      <c r="C316" s="6"/>
      <c r="D316" s="701" t="s">
        <v>411</v>
      </c>
      <c r="E316" s="702" t="s">
        <v>229</v>
      </c>
      <c r="F316" s="589" t="s">
        <v>248</v>
      </c>
      <c r="G316" s="589" t="s">
        <v>34</v>
      </c>
      <c r="H316" s="589" t="s">
        <v>34</v>
      </c>
      <c r="I316" s="589" t="s">
        <v>34</v>
      </c>
      <c r="J316" s="589" t="s">
        <v>283</v>
      </c>
      <c r="K316" s="589" t="s">
        <v>272</v>
      </c>
      <c r="L316" s="63" t="s">
        <v>16</v>
      </c>
      <c r="M316" s="589"/>
      <c r="N316" s="63">
        <v>400</v>
      </c>
      <c r="O316" s="63">
        <v>11</v>
      </c>
      <c r="P316" s="111">
        <f>IF(N316=400,O316*1000/(400*SQRT(3)*R316*T316),IF(N316=230,O316*1000/(230*R316*T316),"???"))</f>
        <v>21.207400425713555</v>
      </c>
      <c r="Q316" s="591" t="s">
        <v>67</v>
      </c>
      <c r="R316" s="139">
        <f>IF($O316&gt;0,VLOOKUP($O316,motoren,2),"")</f>
        <v>0.83</v>
      </c>
      <c r="S316" s="139">
        <f>IF($L316 = "FO",0.95,$R316)</f>
        <v>0.95</v>
      </c>
      <c r="T316" s="139">
        <f>IF($O316&gt;0,VLOOKUP($O316,motoren,3),"")</f>
        <v>0.90200000000000002</v>
      </c>
      <c r="U316" s="140">
        <f>IF($L316 = "FO",0.95,1)</f>
        <v>0.95</v>
      </c>
      <c r="V316" s="113">
        <f>IF($O316&gt;0,$O316/($S316*$T316*$U316),0)</f>
        <v>13.512600499966219</v>
      </c>
      <c r="W316" s="8">
        <v>0</v>
      </c>
      <c r="X316" s="8">
        <v>0</v>
      </c>
      <c r="Y316" s="111">
        <f>IF(($O316&gt;0)*(X316&gt;0),$O316*X316,0)</f>
        <v>0</v>
      </c>
      <c r="Z316" s="111">
        <f>IF(($O316&gt;0),($O316*X316*W316)/($T316*$U316),0)</f>
        <v>0</v>
      </c>
      <c r="AA316" s="44">
        <f>IF((Z316&gt;0),Z316/$S316,0)</f>
        <v>0</v>
      </c>
      <c r="AB316" s="8">
        <v>0</v>
      </c>
      <c r="AC316" s="8">
        <v>0</v>
      </c>
      <c r="AD316" s="111">
        <f>IF(($O316&gt;0)*(AC316&gt;0),$O316*AC316,0)</f>
        <v>0</v>
      </c>
      <c r="AE316" s="111">
        <f>IF(($O316&gt;0),($O316*AC316*AB316)/($T316*$U316),0)</f>
        <v>0</v>
      </c>
      <c r="AF316" s="44">
        <f>IF((AE316&gt;0),AE316/$S316,0)</f>
        <v>0</v>
      </c>
      <c r="AG316" s="8"/>
      <c r="AH316" s="90"/>
      <c r="AI316" s="110">
        <v>0.8</v>
      </c>
      <c r="AJ316" s="422">
        <f>AX316</f>
        <v>32</v>
      </c>
      <c r="AK316" s="432">
        <f>IF(P316&gt;0,P316,"")</f>
        <v>21.207400425713555</v>
      </c>
      <c r="AL316" s="285"/>
      <c r="AN316" s="316">
        <f>IF($N316&gt;0,$N316,"")</f>
        <v>400</v>
      </c>
      <c r="AO316" s="294">
        <f>IF($N316=400,$AA316,"")</f>
        <v>0</v>
      </c>
      <c r="AP316" s="294" t="str">
        <f>IF($N316=230,$AA316,"")</f>
        <v/>
      </c>
      <c r="AQ316" s="292"/>
      <c r="AR316" s="294">
        <f>IF($N316=400,$AF316,"")</f>
        <v>0</v>
      </c>
      <c r="AS316" s="294" t="str">
        <f>IF($N316=230,$AF316,"")</f>
        <v/>
      </c>
      <c r="AT316" s="295">
        <f>CEILING((P316/AI316),1)</f>
        <v>27</v>
      </c>
      <c r="AU316" s="295">
        <f>IF($AT316&gt;0,VLOOKUP($AT316,automaatkeuze,1),"")</f>
        <v>25</v>
      </c>
      <c r="AV316" s="295">
        <f>IF($AT316&gt;0,VLOOKUP($AT316,automaatkeuze,3),"")</f>
        <v>32</v>
      </c>
      <c r="AW316" s="295"/>
      <c r="AX316" s="292">
        <f>IF(AT316&gt;AU316,AV316,AU316)</f>
        <v>32</v>
      </c>
      <c r="AY316" s="295"/>
      <c r="AZ316" s="295"/>
      <c r="BA316" s="295"/>
      <c r="BB316" s="295"/>
      <c r="BC316" s="295"/>
      <c r="BD316" s="295"/>
    </row>
    <row r="317" spans="2:56" s="7" customFormat="1" ht="12.6" customHeight="1" x14ac:dyDescent="0.2">
      <c r="B317" s="710">
        <v>780</v>
      </c>
      <c r="C317" s="6"/>
      <c r="D317" s="701" t="s">
        <v>412</v>
      </c>
      <c r="E317" s="702" t="s">
        <v>413</v>
      </c>
      <c r="F317" s="589" t="s">
        <v>248</v>
      </c>
      <c r="G317" s="589" t="s">
        <v>34</v>
      </c>
      <c r="H317" s="589" t="s">
        <v>34</v>
      </c>
      <c r="I317" s="589" t="s">
        <v>34</v>
      </c>
      <c r="J317" s="589" t="s">
        <v>283</v>
      </c>
      <c r="K317" s="589" t="s">
        <v>272</v>
      </c>
      <c r="L317" s="63" t="s">
        <v>13</v>
      </c>
      <c r="M317" s="63"/>
      <c r="N317" s="63">
        <v>400</v>
      </c>
      <c r="O317" s="63">
        <v>2.2000000000000002</v>
      </c>
      <c r="P317" s="111">
        <f>IF(N317=400,O317*1000/(400*SQRT(3)*R317*T317),IF(N317=230,O317*1000/(230*R317*T317),"???"))</f>
        <v>4.6793098842382843</v>
      </c>
      <c r="Q317" s="55"/>
      <c r="R317" s="139">
        <f>IF($O317&gt;0,VLOOKUP($O317,motoren,2),"")</f>
        <v>0.79</v>
      </c>
      <c r="S317" s="139">
        <f>IF($L317 = "FO",0.95,$R317)</f>
        <v>0.79</v>
      </c>
      <c r="T317" s="139">
        <f>IF($O317&gt;0,VLOOKUP($O317,motoren,3),"")</f>
        <v>0.85899999999999999</v>
      </c>
      <c r="U317" s="140">
        <f>IF($L317 = "FO",0.95,1)</f>
        <v>1</v>
      </c>
      <c r="V317" s="113">
        <f>IF($O317&gt;0,$O317/($S317*$T317*$U317),0)</f>
        <v>3.2419209855439797</v>
      </c>
      <c r="W317" s="8">
        <v>0</v>
      </c>
      <c r="X317" s="8">
        <v>0</v>
      </c>
      <c r="Y317" s="111">
        <f>IF(($O317&gt;0)*(X317&gt;0),$O317*X317,0)</f>
        <v>0</v>
      </c>
      <c r="Z317" s="111">
        <f>IF(($O317&gt;0),($O317*X317*W317)/($T317*$U317),0)</f>
        <v>0</v>
      </c>
      <c r="AA317" s="44">
        <f>IF((Z317&gt;0),Z317/$S317,0)</f>
        <v>0</v>
      </c>
      <c r="AB317" s="8">
        <v>0</v>
      </c>
      <c r="AC317" s="8">
        <v>0</v>
      </c>
      <c r="AD317" s="111">
        <f>IF(($O317&gt;0)*(AC317&gt;0),$O317*AC317,0)</f>
        <v>0</v>
      </c>
      <c r="AE317" s="111">
        <f>IF(($O317&gt;0),($O317*AC317*AB317)/($T317*$U317),0)</f>
        <v>0</v>
      </c>
      <c r="AF317" s="44">
        <f>IF((AE317&gt;0),AE317/$S317,0)</f>
        <v>0</v>
      </c>
      <c r="AG317" s="8"/>
      <c r="AH317" s="90"/>
      <c r="AI317" s="110">
        <v>0.8</v>
      </c>
      <c r="AJ317" s="422">
        <f>AX317</f>
        <v>6</v>
      </c>
      <c r="AK317" s="432">
        <f>IF(P317&gt;0,P317,"")</f>
        <v>4.6793098842382843</v>
      </c>
      <c r="AL317" s="285"/>
      <c r="AN317" s="316">
        <f>IF($N317&gt;0,$N317,"")</f>
        <v>400</v>
      </c>
      <c r="AO317" s="294">
        <f>IF($N317=400,$AA317,"")</f>
        <v>0</v>
      </c>
      <c r="AP317" s="294" t="str">
        <f>IF($N317=230,$AA317,"")</f>
        <v/>
      </c>
      <c r="AQ317" s="292"/>
      <c r="AR317" s="294">
        <f>IF($N317=400,$AF317,"")</f>
        <v>0</v>
      </c>
      <c r="AS317" s="294" t="str">
        <f>IF($N317=230,$AF317,"")</f>
        <v/>
      </c>
      <c r="AT317" s="295">
        <f>CEILING((P317/AI317),1)</f>
        <v>6</v>
      </c>
      <c r="AU317" s="295">
        <f>IF($AT317&gt;0,VLOOKUP($AT317,automaatkeuze,1),"")</f>
        <v>6</v>
      </c>
      <c r="AV317" s="295">
        <f>IF($AT317&gt;0,VLOOKUP($AT317,automaatkeuze,3),"")</f>
        <v>8</v>
      </c>
      <c r="AW317" s="295"/>
      <c r="AX317" s="292">
        <f>IF(AT317&gt;AU317,AV317,AU317)</f>
        <v>6</v>
      </c>
      <c r="AY317" s="295"/>
      <c r="AZ317" s="295"/>
      <c r="BA317" s="295"/>
      <c r="BB317" s="295"/>
      <c r="BC317" s="295"/>
      <c r="BD317" s="295"/>
    </row>
    <row r="318" spans="2:56" s="7" customFormat="1" ht="12.6" customHeight="1" x14ac:dyDescent="0.2">
      <c r="B318" s="710">
        <v>780</v>
      </c>
      <c r="C318" s="6"/>
      <c r="D318" s="701" t="s">
        <v>414</v>
      </c>
      <c r="E318" s="702" t="s">
        <v>416</v>
      </c>
      <c r="F318" s="589" t="s">
        <v>418</v>
      </c>
      <c r="G318" s="589" t="s">
        <v>34</v>
      </c>
      <c r="H318" s="589" t="s">
        <v>34</v>
      </c>
      <c r="I318" s="589" t="s">
        <v>34</v>
      </c>
      <c r="J318" s="589" t="s">
        <v>283</v>
      </c>
      <c r="K318" s="589" t="s">
        <v>272</v>
      </c>
      <c r="L318" s="63" t="s">
        <v>58</v>
      </c>
      <c r="M318" s="63"/>
      <c r="N318" s="63">
        <v>230</v>
      </c>
      <c r="O318" s="63">
        <v>0.01</v>
      </c>
      <c r="P318" s="111"/>
      <c r="Q318" s="55"/>
      <c r="R318" s="139"/>
      <c r="S318" s="139"/>
      <c r="T318" s="139"/>
      <c r="U318" s="140"/>
      <c r="V318" s="113"/>
      <c r="W318" s="8"/>
      <c r="X318" s="8"/>
      <c r="Y318" s="111"/>
      <c r="Z318" s="111"/>
      <c r="AA318" s="44"/>
      <c r="AB318" s="133"/>
      <c r="AC318" s="133"/>
      <c r="AD318" s="111"/>
      <c r="AE318" s="111"/>
      <c r="AF318" s="44"/>
      <c r="AG318" s="8"/>
      <c r="AH318" s="90"/>
      <c r="AI318" s="110"/>
      <c r="AJ318" s="422"/>
      <c r="AK318" s="432" t="str">
        <f t="shared" ref="AK318:AK323" si="310">IF(P318&gt;0,P318,"")</f>
        <v/>
      </c>
      <c r="AL318" s="285"/>
      <c r="AN318" s="316"/>
      <c r="AO318" s="294"/>
      <c r="AP318" s="294"/>
      <c r="AQ318" s="292"/>
      <c r="AR318" s="294"/>
      <c r="AS318" s="294"/>
      <c r="AT318" s="295"/>
      <c r="AU318" s="295"/>
      <c r="AV318" s="295"/>
      <c r="AW318" s="295"/>
      <c r="AX318" s="292"/>
      <c r="AY318" s="295"/>
      <c r="AZ318" s="295"/>
      <c r="BA318" s="295"/>
      <c r="BB318" s="295"/>
      <c r="BC318" s="295"/>
      <c r="BD318" s="295"/>
    </row>
    <row r="319" spans="2:56" s="7" customFormat="1" ht="12.6" customHeight="1" x14ac:dyDescent="0.2">
      <c r="B319" s="710">
        <v>780</v>
      </c>
      <c r="C319" s="6"/>
      <c r="D319" s="701" t="s">
        <v>415</v>
      </c>
      <c r="E319" s="702" t="s">
        <v>417</v>
      </c>
      <c r="F319" s="589" t="s">
        <v>418</v>
      </c>
      <c r="G319" s="589" t="s">
        <v>34</v>
      </c>
      <c r="H319" s="589" t="s">
        <v>34</v>
      </c>
      <c r="I319" s="589" t="s">
        <v>34</v>
      </c>
      <c r="J319" s="589" t="s">
        <v>283</v>
      </c>
      <c r="K319" s="589" t="s">
        <v>272</v>
      </c>
      <c r="L319" s="63" t="s">
        <v>58</v>
      </c>
      <c r="M319" s="63"/>
      <c r="N319" s="63">
        <v>230</v>
      </c>
      <c r="O319" s="63">
        <v>0.01</v>
      </c>
      <c r="P319" s="111"/>
      <c r="Q319" s="55"/>
      <c r="R319" s="139"/>
      <c r="S319" s="139"/>
      <c r="T319" s="139"/>
      <c r="U319" s="140"/>
      <c r="V319" s="113"/>
      <c r="W319" s="8"/>
      <c r="X319" s="8"/>
      <c r="Y319" s="111"/>
      <c r="Z319" s="111"/>
      <c r="AA319" s="44"/>
      <c r="AB319" s="133"/>
      <c r="AC319" s="133"/>
      <c r="AD319" s="111"/>
      <c r="AE319" s="111"/>
      <c r="AF319" s="44"/>
      <c r="AG319" s="8"/>
      <c r="AH319" s="90"/>
      <c r="AI319" s="110"/>
      <c r="AJ319" s="422"/>
      <c r="AK319" s="432" t="str">
        <f t="shared" si="310"/>
        <v/>
      </c>
      <c r="AL319" s="285"/>
      <c r="AN319" s="316"/>
      <c r="AO319" s="294"/>
      <c r="AP319" s="294"/>
      <c r="AQ319" s="292"/>
      <c r="AR319" s="294"/>
      <c r="AS319" s="294"/>
      <c r="AT319" s="295"/>
      <c r="AU319" s="295"/>
      <c r="AV319" s="295"/>
      <c r="AW319" s="295"/>
      <c r="AX319" s="292"/>
      <c r="AY319" s="295"/>
      <c r="AZ319" s="295"/>
      <c r="BA319" s="295"/>
      <c r="BB319" s="295"/>
      <c r="BC319" s="295"/>
      <c r="BD319" s="295"/>
    </row>
    <row r="320" spans="2:56" s="7" customFormat="1" ht="12.6" customHeight="1" x14ac:dyDescent="0.2">
      <c r="B320" s="710">
        <v>780</v>
      </c>
      <c r="C320" s="6"/>
      <c r="D320" s="701" t="s">
        <v>420</v>
      </c>
      <c r="E320" s="702" t="s">
        <v>419</v>
      </c>
      <c r="F320" s="589" t="s">
        <v>418</v>
      </c>
      <c r="G320" s="589" t="s">
        <v>34</v>
      </c>
      <c r="H320" s="589" t="s">
        <v>34</v>
      </c>
      <c r="I320" s="589" t="s">
        <v>34</v>
      </c>
      <c r="J320" s="589" t="s">
        <v>283</v>
      </c>
      <c r="K320" s="589" t="s">
        <v>272</v>
      </c>
      <c r="L320" s="63" t="s">
        <v>58</v>
      </c>
      <c r="M320" s="63"/>
      <c r="N320" s="63">
        <v>230</v>
      </c>
      <c r="O320" s="63">
        <v>1</v>
      </c>
      <c r="P320" s="111">
        <f>IF(N320=400,O320*1000/(400*SQRT(3)*R320*T320),IF(N320=230,O320*1000/(230*R320*T320),"???"))</f>
        <v>7.352995242612077</v>
      </c>
      <c r="Q320" s="55"/>
      <c r="R320" s="139">
        <f>IF($O320&gt;0,VLOOKUP($O320,motoren,2),"")</f>
        <v>0.73</v>
      </c>
      <c r="S320" s="139">
        <f>IF($L320 = "FO",0.95,$R320)</f>
        <v>0.73</v>
      </c>
      <c r="T320" s="139">
        <f>IF($O320&gt;0,VLOOKUP($O320,motoren,3),"")</f>
        <v>0.81</v>
      </c>
      <c r="U320" s="140">
        <f>IF($L320 = "FO",0.95,1)</f>
        <v>1</v>
      </c>
      <c r="V320" s="113">
        <f>IF($O320&gt;0,$O320/($S320*$T320*$U320),0)</f>
        <v>1.6911889058007779</v>
      </c>
      <c r="W320" s="8">
        <v>0</v>
      </c>
      <c r="X320" s="8">
        <v>0</v>
      </c>
      <c r="Y320" s="111">
        <f>IF(($O320&gt;0)*(X320&gt;0),$O320*X320,0)</f>
        <v>0</v>
      </c>
      <c r="Z320" s="111">
        <f>IF(($O320&gt;0),($O320*X320*W320)/($T320*$U320),0)</f>
        <v>0</v>
      </c>
      <c r="AA320" s="44">
        <f>IF((Z320&gt;0),Z320/$S320,0)</f>
        <v>0</v>
      </c>
      <c r="AB320" s="8">
        <v>0</v>
      </c>
      <c r="AC320" s="8">
        <v>0</v>
      </c>
      <c r="AD320" s="111">
        <f>IF(($O320&gt;0)*(AC320&gt;0),$O320*AC320,0)</f>
        <v>0</v>
      </c>
      <c r="AE320" s="111">
        <f>IF(($O320&gt;0),($O320*AC320*AB320)/($T320*$U320),0)</f>
        <v>0</v>
      </c>
      <c r="AF320" s="44">
        <f>IF((AE320&gt;0),AE320/$S320,0)</f>
        <v>0</v>
      </c>
      <c r="AG320" s="8"/>
      <c r="AH320" s="90"/>
      <c r="AI320" s="110">
        <v>0.8</v>
      </c>
      <c r="AJ320" s="422">
        <f>AX320</f>
        <v>10</v>
      </c>
      <c r="AK320" s="432">
        <f t="shared" si="310"/>
        <v>7.352995242612077</v>
      </c>
      <c r="AL320" s="285"/>
      <c r="AN320" s="316">
        <f>IF($N320&gt;0,$N320,"")</f>
        <v>230</v>
      </c>
      <c r="AO320" s="294" t="str">
        <f>IF($N320=400,$AA320,"")</f>
        <v/>
      </c>
      <c r="AP320" s="294">
        <f>IF($N320=230,$AA320,"")</f>
        <v>0</v>
      </c>
      <c r="AQ320" s="292"/>
      <c r="AR320" s="294" t="str">
        <f>IF($N320=400,$AF320,"")</f>
        <v/>
      </c>
      <c r="AS320" s="294">
        <f>IF($N320=230,$AF320,"")</f>
        <v>0</v>
      </c>
      <c r="AT320" s="295">
        <f>CEILING((P320/AI320),1)</f>
        <v>10</v>
      </c>
      <c r="AU320" s="295">
        <f>IF($AT320&gt;0,VLOOKUP($AT320,automaatkeuze,1),"")</f>
        <v>10</v>
      </c>
      <c r="AV320" s="295">
        <f>IF($AT320&gt;0,VLOOKUP($AT320,automaatkeuze,3),"")</f>
        <v>13</v>
      </c>
      <c r="AW320" s="295"/>
      <c r="AX320" s="292">
        <f>IF(AT320&gt;AU320,AV320,AU320)</f>
        <v>10</v>
      </c>
      <c r="AY320" s="295"/>
      <c r="AZ320" s="295"/>
      <c r="BA320" s="295"/>
      <c r="BB320" s="295"/>
      <c r="BC320" s="295"/>
      <c r="BD320" s="295"/>
    </row>
    <row r="321" spans="2:56" s="7" customFormat="1" ht="12.6" customHeight="1" x14ac:dyDescent="0.2">
      <c r="B321" s="710">
        <v>780</v>
      </c>
      <c r="C321" s="6"/>
      <c r="D321" s="701" t="s">
        <v>421</v>
      </c>
      <c r="E321" s="702" t="s">
        <v>422</v>
      </c>
      <c r="F321" s="589" t="s">
        <v>418</v>
      </c>
      <c r="G321" s="589" t="s">
        <v>34</v>
      </c>
      <c r="H321" s="589" t="s">
        <v>34</v>
      </c>
      <c r="I321" s="589" t="s">
        <v>34</v>
      </c>
      <c r="J321" s="589" t="s">
        <v>283</v>
      </c>
      <c r="K321" s="589" t="s">
        <v>272</v>
      </c>
      <c r="L321" s="63" t="s">
        <v>12</v>
      </c>
      <c r="M321" s="63"/>
      <c r="N321" s="63">
        <v>400</v>
      </c>
      <c r="O321" s="63">
        <v>11</v>
      </c>
      <c r="P321" s="111">
        <f>IF(N321=400,O321*1000/(400*SQRT(3)*R321*T321),IF(N321=230,O321*1000/(230*R321*T321),"???"))</f>
        <v>21.207400425713555</v>
      </c>
      <c r="Q321" s="55"/>
      <c r="R321" s="139">
        <f>IF($O321&gt;0,VLOOKUP($O321,motoren,2),"")</f>
        <v>0.83</v>
      </c>
      <c r="S321" s="139">
        <f>IF($L321 = "FO",0.95,$R321)</f>
        <v>0.83</v>
      </c>
      <c r="T321" s="139">
        <f>IF($O321&gt;0,VLOOKUP($O321,motoren,3),"")</f>
        <v>0.90200000000000002</v>
      </c>
      <c r="U321" s="140">
        <f>IF($L321 = "FO",0.95,1)</f>
        <v>1</v>
      </c>
      <c r="V321" s="113">
        <f>IF($O321&gt;0,$O321/($S321*$T321*$U321),0)</f>
        <v>14.692918013517485</v>
      </c>
      <c r="W321" s="8">
        <v>0</v>
      </c>
      <c r="X321" s="8">
        <v>0</v>
      </c>
      <c r="Y321" s="111">
        <f>IF(($O321&gt;0)*(X321&gt;0),$O321*X321,0)</f>
        <v>0</v>
      </c>
      <c r="Z321" s="111">
        <f>IF(($O321&gt;0),($O321*X321*W321)/($T321*$U321),0)</f>
        <v>0</v>
      </c>
      <c r="AA321" s="44">
        <f>IF((Z321&gt;0),Z321/$S321,0)</f>
        <v>0</v>
      </c>
      <c r="AB321" s="8">
        <v>0</v>
      </c>
      <c r="AC321" s="8">
        <v>0</v>
      </c>
      <c r="AD321" s="111">
        <f>IF(($O321&gt;0)*(AC321&gt;0),$O321*AC321,0)</f>
        <v>0</v>
      </c>
      <c r="AE321" s="111">
        <f>IF(($O321&gt;0),($O321*AC321*AB321)/($T321*$U321),0)</f>
        <v>0</v>
      </c>
      <c r="AF321" s="44">
        <f>IF((AE321&gt;0),AE321/$S321,0)</f>
        <v>0</v>
      </c>
      <c r="AG321" s="8"/>
      <c r="AH321" s="90"/>
      <c r="AI321" s="110">
        <v>0.8</v>
      </c>
      <c r="AJ321" s="422">
        <f>AX321</f>
        <v>32</v>
      </c>
      <c r="AK321" s="432">
        <f t="shared" si="310"/>
        <v>21.207400425713555</v>
      </c>
      <c r="AL321" s="285"/>
      <c r="AN321" s="316">
        <f>IF($N321&gt;0,$N321,"")</f>
        <v>400</v>
      </c>
      <c r="AO321" s="294">
        <f>IF($N321=400,$AA321,"")</f>
        <v>0</v>
      </c>
      <c r="AP321" s="294" t="str">
        <f>IF($N321=230,$AA321,"")</f>
        <v/>
      </c>
      <c r="AQ321" s="292"/>
      <c r="AR321" s="294">
        <f>IF($N321=400,$AF321,"")</f>
        <v>0</v>
      </c>
      <c r="AS321" s="294" t="str">
        <f>IF($N321=230,$AF321,"")</f>
        <v/>
      </c>
      <c r="AT321" s="295">
        <f>CEILING((P321/AI321),1)</f>
        <v>27</v>
      </c>
      <c r="AU321" s="295">
        <f>IF($AT321&gt;0,VLOOKUP($AT321,automaatkeuze,1),"")</f>
        <v>25</v>
      </c>
      <c r="AV321" s="295">
        <f>IF($AT321&gt;0,VLOOKUP($AT321,automaatkeuze,3),"")</f>
        <v>32</v>
      </c>
      <c r="AW321" s="295"/>
      <c r="AX321" s="292">
        <f>IF(AT321&gt;AU321,AV321,AU321)</f>
        <v>32</v>
      </c>
      <c r="AY321" s="295"/>
      <c r="AZ321" s="295"/>
      <c r="BA321" s="295"/>
      <c r="BB321" s="295"/>
      <c r="BC321" s="295"/>
      <c r="BD321" s="295"/>
    </row>
    <row r="322" spans="2:56" s="7" customFormat="1" ht="12.6" customHeight="1" x14ac:dyDescent="0.2">
      <c r="B322" s="710">
        <v>780</v>
      </c>
      <c r="C322" s="6"/>
      <c r="D322" s="701" t="s">
        <v>423</v>
      </c>
      <c r="E322" s="702" t="s">
        <v>424</v>
      </c>
      <c r="F322" s="589" t="s">
        <v>418</v>
      </c>
      <c r="G322" s="589" t="s">
        <v>34</v>
      </c>
      <c r="H322" s="589" t="s">
        <v>34</v>
      </c>
      <c r="I322" s="589" t="s">
        <v>34</v>
      </c>
      <c r="J322" s="589" t="s">
        <v>283</v>
      </c>
      <c r="K322" s="589" t="s">
        <v>272</v>
      </c>
      <c r="L322" s="63" t="s">
        <v>12</v>
      </c>
      <c r="M322" s="63"/>
      <c r="N322" s="63">
        <v>400</v>
      </c>
      <c r="O322" s="63">
        <v>0.14000000000000001</v>
      </c>
      <c r="P322" s="111">
        <f>IF(N322=400,O322*1000/(400*SQRT(3)*R322*T322),IF(N322=230,O322*1000/(230*R322*T322),"???"))</f>
        <v>0.48112522432468824</v>
      </c>
      <c r="Q322" s="131"/>
      <c r="R322" s="706">
        <f>IF($O322&gt;0,VLOOKUP($O322,motoren,2),"")</f>
        <v>0.7</v>
      </c>
      <c r="S322" s="706">
        <f>IF($L322 = "FO",0.95,$R322)</f>
        <v>0.7</v>
      </c>
      <c r="T322" s="706">
        <f>IF($O322&gt;0,VLOOKUP($O322,motoren,3),"")</f>
        <v>0.6</v>
      </c>
      <c r="U322" s="707">
        <f>IF($L322 = "FO",0.95,1)</f>
        <v>1</v>
      </c>
      <c r="V322" s="113">
        <f>IF($O322&gt;0,$O322/($S322*$T322*$U322),0)</f>
        <v>0.33333333333333337</v>
      </c>
      <c r="W322" s="8">
        <v>0</v>
      </c>
      <c r="X322" s="8">
        <v>0</v>
      </c>
      <c r="Y322" s="111">
        <f>IF(($O322&gt;0)*(X322&gt;0),$O322*X322,0)</f>
        <v>0</v>
      </c>
      <c r="Z322" s="111">
        <f>IF(($O322&gt;0),($O322*X322*W322)/($T322*$U322),0)</f>
        <v>0</v>
      </c>
      <c r="AA322" s="44">
        <f>IF((Z322&gt;0),Z322/$S322,0)</f>
        <v>0</v>
      </c>
      <c r="AB322" s="8">
        <v>0</v>
      </c>
      <c r="AC322" s="8">
        <v>0</v>
      </c>
      <c r="AD322" s="111">
        <f>IF(($O322&gt;0)*(AC322&gt;0),$O322*AC322,0)</f>
        <v>0</v>
      </c>
      <c r="AE322" s="111">
        <f>IF(($O322&gt;0),($O322*AC322*AB322)/($T322*$U322),0)</f>
        <v>0</v>
      </c>
      <c r="AF322" s="44">
        <f>IF((AE322&gt;0),AE322/$S322,0)</f>
        <v>0</v>
      </c>
      <c r="AG322" s="8"/>
      <c r="AH322" s="90"/>
      <c r="AI322" s="110">
        <v>0.8</v>
      </c>
      <c r="AJ322" s="422">
        <f>AX322</f>
        <v>1</v>
      </c>
      <c r="AK322" s="432">
        <f t="shared" si="310"/>
        <v>0.48112522432468824</v>
      </c>
      <c r="AL322" s="285"/>
      <c r="AN322" s="316">
        <f>IF($N322&gt;0,$N322,"")</f>
        <v>400</v>
      </c>
      <c r="AO322" s="294">
        <f>IF($N322=400,$AA322,"")</f>
        <v>0</v>
      </c>
      <c r="AP322" s="294" t="str">
        <f>IF($N322=230,$AA322,"")</f>
        <v/>
      </c>
      <c r="AQ322" s="292"/>
      <c r="AR322" s="294">
        <f>IF($N322=400,$AF322,"")</f>
        <v>0</v>
      </c>
      <c r="AS322" s="294" t="str">
        <f>IF($N322=230,$AF322,"")</f>
        <v/>
      </c>
      <c r="AT322" s="295">
        <f>CEILING((P322/AI322),1)</f>
        <v>1</v>
      </c>
      <c r="AU322" s="295">
        <f>IF($AT322&gt;0,VLOOKUP($AT322,automaatkeuze,1),"")</f>
        <v>1</v>
      </c>
      <c r="AV322" s="295">
        <f>IF($AT322&gt;0,VLOOKUP($AT322,automaatkeuze,3),"")</f>
        <v>1.6</v>
      </c>
      <c r="AW322" s="295"/>
      <c r="AX322" s="292">
        <f>IF(AT322&gt;AU322,AV322,AU322)</f>
        <v>1</v>
      </c>
      <c r="AY322" s="295"/>
      <c r="AZ322" s="295"/>
      <c r="BA322" s="295"/>
      <c r="BB322" s="295"/>
      <c r="BC322" s="295"/>
      <c r="BD322" s="295"/>
    </row>
    <row r="323" spans="2:56" s="7" customFormat="1" ht="12.6" customHeight="1" x14ac:dyDescent="0.2">
      <c r="B323" s="710">
        <v>780</v>
      </c>
      <c r="C323" s="6"/>
      <c r="D323" s="701" t="s">
        <v>425</v>
      </c>
      <c r="E323" s="702" t="s">
        <v>426</v>
      </c>
      <c r="F323" s="589" t="s">
        <v>418</v>
      </c>
      <c r="G323" s="589" t="s">
        <v>34</v>
      </c>
      <c r="H323" s="589" t="s">
        <v>34</v>
      </c>
      <c r="I323" s="589" t="s">
        <v>34</v>
      </c>
      <c r="J323" s="589" t="s">
        <v>283</v>
      </c>
      <c r="K323" s="589" t="s">
        <v>272</v>
      </c>
      <c r="L323" s="63" t="s">
        <v>58</v>
      </c>
      <c r="M323" s="63"/>
      <c r="N323" s="63">
        <v>230</v>
      </c>
      <c r="O323" s="63">
        <v>1</v>
      </c>
      <c r="P323" s="111">
        <f>IF(N323=400,O323*1000/(400*SQRT(3)*R323*T323),IF(N323=230,O323*1000/(230*R323*T323),"???"))</f>
        <v>7.352995242612077</v>
      </c>
      <c r="Q323" s="131"/>
      <c r="R323" s="706">
        <f>IF($O323&gt;0,VLOOKUP($O323,motoren,2),"")</f>
        <v>0.73</v>
      </c>
      <c r="S323" s="706">
        <f>IF($L323 = "FO",0.95,$R323)</f>
        <v>0.73</v>
      </c>
      <c r="T323" s="706">
        <f>IF($O323&gt;0,VLOOKUP($O323,motoren,3),"")</f>
        <v>0.81</v>
      </c>
      <c r="U323" s="707">
        <f>IF($L323 = "FO",0.95,1)</f>
        <v>1</v>
      </c>
      <c r="V323" s="113">
        <f>IF($O323&gt;0,$O323/($S323*$T323*$U323),0)</f>
        <v>1.6911889058007779</v>
      </c>
      <c r="W323" s="8">
        <v>0</v>
      </c>
      <c r="X323" s="8">
        <v>0</v>
      </c>
      <c r="Y323" s="111">
        <f>IF(($O323&gt;0)*(X323&gt;0),$O323*X323,0)</f>
        <v>0</v>
      </c>
      <c r="Z323" s="111">
        <f>IF(($O323&gt;0),($O323*X323*W323)/($T323*$U323),0)</f>
        <v>0</v>
      </c>
      <c r="AA323" s="44">
        <f>IF((Z323&gt;0),Z323/$S323,0)</f>
        <v>0</v>
      </c>
      <c r="AB323" s="8">
        <v>0</v>
      </c>
      <c r="AC323" s="8">
        <v>0</v>
      </c>
      <c r="AD323" s="111">
        <f>IF(($O323&gt;0)*(AC323&gt;0),$O323*AC323,0)</f>
        <v>0</v>
      </c>
      <c r="AE323" s="111">
        <f>IF(($O323&gt;0),($O323*AC323*AB323)/($T323*$U323),0)</f>
        <v>0</v>
      </c>
      <c r="AF323" s="44">
        <f>IF((AE323&gt;0),AE323/$S323,0)</f>
        <v>0</v>
      </c>
      <c r="AG323" s="8"/>
      <c r="AH323" s="90"/>
      <c r="AI323" s="110">
        <v>0.8</v>
      </c>
      <c r="AJ323" s="422">
        <f>AX323</f>
        <v>10</v>
      </c>
      <c r="AK323" s="432">
        <f t="shared" si="310"/>
        <v>7.352995242612077</v>
      </c>
      <c r="AL323" s="285"/>
      <c r="AN323" s="316">
        <f>IF($N323&gt;0,$N323,"")</f>
        <v>230</v>
      </c>
      <c r="AO323" s="294" t="str">
        <f>IF($N323=400,$AA323,"")</f>
        <v/>
      </c>
      <c r="AP323" s="294">
        <f>IF($N323=230,$AA323,"")</f>
        <v>0</v>
      </c>
      <c r="AQ323" s="292"/>
      <c r="AR323" s="294" t="str">
        <f>IF($N323=400,$AF323,"")</f>
        <v/>
      </c>
      <c r="AS323" s="294">
        <f>IF($N323=230,$AF323,"")</f>
        <v>0</v>
      </c>
      <c r="AT323" s="295">
        <f>CEILING((P323/AI323),1)</f>
        <v>10</v>
      </c>
      <c r="AU323" s="295">
        <f>IF($AT323&gt;0,VLOOKUP($AT323,automaatkeuze,1),"")</f>
        <v>10</v>
      </c>
      <c r="AV323" s="295">
        <f>IF($AT323&gt;0,VLOOKUP($AT323,automaatkeuze,3),"")</f>
        <v>13</v>
      </c>
      <c r="AW323" s="295"/>
      <c r="AX323" s="292">
        <f>IF(AT323&gt;AU323,AV323,AU323)</f>
        <v>10</v>
      </c>
      <c r="AY323" s="295"/>
      <c r="AZ323" s="295"/>
      <c r="BA323" s="295"/>
      <c r="BB323" s="295"/>
      <c r="BC323" s="295"/>
      <c r="BD323" s="295"/>
    </row>
    <row r="324" spans="2:56" s="7" customFormat="1" ht="12.6" customHeight="1" x14ac:dyDescent="0.2">
      <c r="B324" s="710"/>
      <c r="C324" s="6"/>
      <c r="D324" s="701"/>
      <c r="E324" s="702"/>
      <c r="F324" s="589"/>
      <c r="G324" s="63"/>
      <c r="H324" s="63"/>
      <c r="I324" s="63"/>
      <c r="J324" s="63"/>
      <c r="K324" s="589"/>
      <c r="L324" s="63"/>
      <c r="M324" s="63"/>
      <c r="N324" s="63"/>
      <c r="O324" s="63"/>
      <c r="P324" s="111"/>
      <c r="Q324" s="131"/>
      <c r="R324" s="706"/>
      <c r="S324" s="706"/>
      <c r="T324" s="706"/>
      <c r="U324" s="707"/>
      <c r="V324" s="113"/>
      <c r="W324" s="8"/>
      <c r="X324" s="8"/>
      <c r="Y324" s="111"/>
      <c r="Z324" s="111"/>
      <c r="AA324" s="44"/>
      <c r="AB324" s="133"/>
      <c r="AC324" s="133"/>
      <c r="AD324" s="111"/>
      <c r="AE324" s="111"/>
      <c r="AF324" s="44"/>
      <c r="AG324" s="8"/>
      <c r="AH324" s="90"/>
      <c r="AI324" s="110"/>
      <c r="AJ324" s="422"/>
      <c r="AK324" s="432"/>
      <c r="AL324" s="285"/>
      <c r="AN324" s="316"/>
      <c r="AO324" s="294"/>
      <c r="AP324" s="294"/>
      <c r="AQ324" s="292"/>
      <c r="AR324" s="294"/>
      <c r="AS324" s="294"/>
      <c r="AT324" s="295"/>
      <c r="AU324" s="295"/>
      <c r="AV324" s="295"/>
      <c r="AW324" s="295"/>
      <c r="AX324" s="292"/>
      <c r="AY324" s="295"/>
      <c r="AZ324" s="295"/>
      <c r="BA324" s="295"/>
      <c r="BB324" s="295"/>
      <c r="BC324" s="295"/>
      <c r="BD324" s="295"/>
    </row>
    <row r="325" spans="2:56" s="7" customFormat="1" ht="12.6" customHeight="1" x14ac:dyDescent="0.2">
      <c r="B325" s="710">
        <v>781</v>
      </c>
      <c r="C325" s="6"/>
      <c r="D325" s="701" t="s">
        <v>435</v>
      </c>
      <c r="E325" s="702" t="s">
        <v>429</v>
      </c>
      <c r="F325" s="589" t="s">
        <v>666</v>
      </c>
      <c r="G325" s="589" t="s">
        <v>27</v>
      </c>
      <c r="H325" s="678" t="s">
        <v>272</v>
      </c>
      <c r="I325" s="589" t="s">
        <v>20</v>
      </c>
      <c r="J325" s="589" t="s">
        <v>290</v>
      </c>
      <c r="K325" s="589" t="s">
        <v>271</v>
      </c>
      <c r="L325" s="63" t="s">
        <v>58</v>
      </c>
      <c r="M325" s="678" t="s">
        <v>272</v>
      </c>
      <c r="N325" s="63">
        <v>230</v>
      </c>
      <c r="O325" s="63">
        <v>0.12</v>
      </c>
      <c r="P325" s="111">
        <f>IF(N325=400,O325*1000/(400*SQRT(3)*R325*T325),IF(N325=230,O325*1000/(230*R325*T325),"???"))</f>
        <v>1.2422360248447206</v>
      </c>
      <c r="Q325" s="678" t="s">
        <v>272</v>
      </c>
      <c r="R325" s="706">
        <f t="shared" ref="R325:R331" si="311">IF($O325&gt;0,VLOOKUP($O325,motoren,2),"")</f>
        <v>0.7</v>
      </c>
      <c r="S325" s="706">
        <f t="shared" ref="S325:S331" si="312">IF($L325 = "FO",0.95,$R325)</f>
        <v>0.7</v>
      </c>
      <c r="T325" s="706">
        <f t="shared" ref="T325:T331" si="313">IF($O325&gt;0,VLOOKUP($O325,motoren,3),"")</f>
        <v>0.6</v>
      </c>
      <c r="U325" s="707">
        <f t="shared" ref="U325:U331" si="314">IF($L325 = "FO",0.95,1)</f>
        <v>1</v>
      </c>
      <c r="V325" s="113">
        <f t="shared" ref="V325:V331" si="315">IF($O325&gt;0,$O325/($S325*$T325*$U325),0)</f>
        <v>0.2857142857142857</v>
      </c>
      <c r="W325" s="8">
        <v>1</v>
      </c>
      <c r="X325" s="8">
        <v>0.8</v>
      </c>
      <c r="Y325" s="111">
        <f t="shared" ref="Y325:Y331" si="316">IF(($O325&gt;0)*(X325&gt;0),$O325*X325,0)</f>
        <v>9.6000000000000002E-2</v>
      </c>
      <c r="Z325" s="111">
        <f t="shared" ref="Z325:Z331" si="317">IF(($O325&gt;0),($O325*X325*W325)/($T325*$U325),0)</f>
        <v>0.16</v>
      </c>
      <c r="AA325" s="44">
        <f t="shared" ref="AA325:AA331" si="318">IF((Z325&gt;0),Z325/$S325,0)</f>
        <v>0.22857142857142859</v>
      </c>
      <c r="AB325" s="133">
        <v>1</v>
      </c>
      <c r="AC325" s="133">
        <v>1</v>
      </c>
      <c r="AD325" s="111">
        <f t="shared" ref="AD325:AD331" si="319">IF(($O325&gt;0)*(AC325&gt;0),$O325*AC325,0)</f>
        <v>0.12</v>
      </c>
      <c r="AE325" s="111">
        <f t="shared" ref="AE325:AE331" si="320">IF(($O325&gt;0),($O325*AC325*AB325)/($T325*$U325),0)</f>
        <v>0.2</v>
      </c>
      <c r="AF325" s="44">
        <f t="shared" ref="AF325:AF331" si="321">IF((AE325&gt;0),AE325/$S325,0)</f>
        <v>0.28571428571428575</v>
      </c>
      <c r="AG325" s="8"/>
      <c r="AH325" s="90"/>
      <c r="AI325" s="110">
        <v>0.8</v>
      </c>
      <c r="AJ325" s="422">
        <f t="shared" ref="AJ325:AJ331" si="322">AX325</f>
        <v>2</v>
      </c>
      <c r="AK325" s="432">
        <f t="shared" ref="AK325:AK331" si="323">IF(P325&gt;0,P325,"")</f>
        <v>1.2422360248447206</v>
      </c>
      <c r="AL325" s="752" t="s">
        <v>816</v>
      </c>
      <c r="AN325" s="316">
        <f t="shared" ref="AN325:AN331" si="324">IF($N325&gt;0,$N325,"")</f>
        <v>230</v>
      </c>
      <c r="AO325" s="294" t="str">
        <f t="shared" ref="AO325:AO331" si="325">IF($N325=400,$AA325,"")</f>
        <v/>
      </c>
      <c r="AP325" s="294">
        <f t="shared" ref="AP325:AP331" si="326">IF($N325=230,$AA325,"")</f>
        <v>0.22857142857142859</v>
      </c>
      <c r="AQ325" s="292"/>
      <c r="AR325" s="294" t="str">
        <f t="shared" ref="AR325:AR331" si="327">IF($N325=400,$AF325,"")</f>
        <v/>
      </c>
      <c r="AS325" s="294">
        <f t="shared" ref="AS325:AS331" si="328">IF($N325=230,$AF325,"")</f>
        <v>0.28571428571428575</v>
      </c>
      <c r="AT325" s="295">
        <f t="shared" ref="AT325:AT331" si="329">CEILING((P325/AI325),1)</f>
        <v>2</v>
      </c>
      <c r="AU325" s="295">
        <f t="shared" ref="AU325:AU331" si="330">IF($AT325&gt;0,VLOOKUP($AT325,automaatkeuze,1),"")</f>
        <v>2</v>
      </c>
      <c r="AV325" s="295">
        <f t="shared" ref="AV325:AV331" si="331">IF($AT325&gt;0,VLOOKUP($AT325,automaatkeuze,3),"")</f>
        <v>3</v>
      </c>
      <c r="AW325" s="295"/>
      <c r="AX325" s="292">
        <f t="shared" ref="AX325:AX331" si="332">IF(AT325&gt;AU325,AV325,AU325)</f>
        <v>2</v>
      </c>
      <c r="AY325" s="295"/>
      <c r="AZ325" s="295"/>
      <c r="BA325" s="295"/>
      <c r="BB325" s="295"/>
      <c r="BC325" s="295"/>
      <c r="BD325" s="295"/>
    </row>
    <row r="326" spans="2:56" s="7" customFormat="1" ht="12.6" customHeight="1" x14ac:dyDescent="0.2">
      <c r="B326" s="710">
        <v>781</v>
      </c>
      <c r="C326" s="6"/>
      <c r="D326" s="701" t="s">
        <v>428</v>
      </c>
      <c r="E326" s="702" t="s">
        <v>432</v>
      </c>
      <c r="F326" s="589" t="s">
        <v>666</v>
      </c>
      <c r="G326" s="589" t="s">
        <v>27</v>
      </c>
      <c r="H326" s="678" t="s">
        <v>272</v>
      </c>
      <c r="I326" s="589" t="s">
        <v>20</v>
      </c>
      <c r="J326" s="589" t="s">
        <v>290</v>
      </c>
      <c r="K326" s="589" t="s">
        <v>271</v>
      </c>
      <c r="L326" s="63" t="s">
        <v>13</v>
      </c>
      <c r="M326" s="589" t="s">
        <v>67</v>
      </c>
      <c r="N326" s="63">
        <v>400</v>
      </c>
      <c r="O326" s="63">
        <v>0.55000000000000004</v>
      </c>
      <c r="P326" s="111">
        <f t="shared" ref="P326:P331" si="333">IF(N326=400,O326*1000/(400*SQRT(3)*R326*T326),IF(N326=230,O326*1000/(230*R326*T326),"???"))</f>
        <v>1.4596977477902646</v>
      </c>
      <c r="Q326" s="711" t="s">
        <v>67</v>
      </c>
      <c r="R326" s="706">
        <f t="shared" si="311"/>
        <v>0.73</v>
      </c>
      <c r="S326" s="706">
        <f t="shared" si="312"/>
        <v>0.73</v>
      </c>
      <c r="T326" s="706">
        <f t="shared" si="313"/>
        <v>0.745</v>
      </c>
      <c r="U326" s="707">
        <f t="shared" si="314"/>
        <v>1</v>
      </c>
      <c r="V326" s="113">
        <f t="shared" si="315"/>
        <v>1.0113082651466399</v>
      </c>
      <c r="W326" s="8">
        <v>1</v>
      </c>
      <c r="X326" s="8">
        <v>0.8</v>
      </c>
      <c r="Y326" s="111">
        <f t="shared" si="316"/>
        <v>0.44000000000000006</v>
      </c>
      <c r="Z326" s="111">
        <f t="shared" si="317"/>
        <v>0.59060402684563762</v>
      </c>
      <c r="AA326" s="44">
        <f t="shared" si="318"/>
        <v>0.80904661211731188</v>
      </c>
      <c r="AB326" s="133">
        <v>1</v>
      </c>
      <c r="AC326" s="133">
        <v>1</v>
      </c>
      <c r="AD326" s="111">
        <f t="shared" si="319"/>
        <v>0.55000000000000004</v>
      </c>
      <c r="AE326" s="111">
        <f t="shared" si="320"/>
        <v>0.73825503355704702</v>
      </c>
      <c r="AF326" s="44">
        <f t="shared" si="321"/>
        <v>1.0113082651466399</v>
      </c>
      <c r="AG326" s="8"/>
      <c r="AH326" s="90"/>
      <c r="AI326" s="110">
        <v>0.8</v>
      </c>
      <c r="AJ326" s="422">
        <f t="shared" si="322"/>
        <v>2</v>
      </c>
      <c r="AK326" s="432">
        <f t="shared" si="323"/>
        <v>1.4596977477902646</v>
      </c>
      <c r="AL326" s="285"/>
      <c r="AN326" s="316">
        <f t="shared" si="324"/>
        <v>400</v>
      </c>
      <c r="AO326" s="294">
        <f t="shared" si="325"/>
        <v>0.80904661211731188</v>
      </c>
      <c r="AP326" s="294" t="str">
        <f t="shared" si="326"/>
        <v/>
      </c>
      <c r="AQ326" s="292"/>
      <c r="AR326" s="294">
        <f t="shared" si="327"/>
        <v>1.0113082651466399</v>
      </c>
      <c r="AS326" s="294" t="str">
        <f t="shared" si="328"/>
        <v/>
      </c>
      <c r="AT326" s="295">
        <f t="shared" si="329"/>
        <v>2</v>
      </c>
      <c r="AU326" s="295">
        <f t="shared" si="330"/>
        <v>2</v>
      </c>
      <c r="AV326" s="295">
        <f t="shared" si="331"/>
        <v>3</v>
      </c>
      <c r="AW326" s="295"/>
      <c r="AX326" s="292">
        <f t="shared" si="332"/>
        <v>2</v>
      </c>
      <c r="AY326" s="295"/>
      <c r="AZ326" s="295"/>
      <c r="BA326" s="295"/>
      <c r="BB326" s="295"/>
      <c r="BC326" s="295"/>
      <c r="BD326" s="295"/>
    </row>
    <row r="327" spans="2:56" s="7" customFormat="1" ht="12.6" customHeight="1" x14ac:dyDescent="0.2">
      <c r="B327" s="710">
        <v>781</v>
      </c>
      <c r="C327" s="6"/>
      <c r="D327" s="701" t="s">
        <v>427</v>
      </c>
      <c r="E327" s="702" t="s">
        <v>225</v>
      </c>
      <c r="F327" s="589" t="s">
        <v>666</v>
      </c>
      <c r="G327" s="589" t="s">
        <v>27</v>
      </c>
      <c r="H327" s="678" t="s">
        <v>272</v>
      </c>
      <c r="I327" s="589" t="s">
        <v>20</v>
      </c>
      <c r="J327" s="589" t="s">
        <v>290</v>
      </c>
      <c r="K327" s="589" t="s">
        <v>271</v>
      </c>
      <c r="L327" s="63" t="s">
        <v>16</v>
      </c>
      <c r="M327" s="589" t="s">
        <v>67</v>
      </c>
      <c r="N327" s="63">
        <v>400</v>
      </c>
      <c r="O327" s="63">
        <v>0.37</v>
      </c>
      <c r="P327" s="111">
        <f t="shared" si="333"/>
        <v>1.0104612862340192</v>
      </c>
      <c r="Q327" s="711" t="s">
        <v>67</v>
      </c>
      <c r="R327" s="706">
        <f t="shared" si="311"/>
        <v>0.73</v>
      </c>
      <c r="S327" s="706">
        <f t="shared" si="312"/>
        <v>0.95</v>
      </c>
      <c r="T327" s="706">
        <f t="shared" si="313"/>
        <v>0.72399999999999998</v>
      </c>
      <c r="U327" s="707">
        <f t="shared" si="314"/>
        <v>0.95</v>
      </c>
      <c r="V327" s="113">
        <f t="shared" si="315"/>
        <v>0.56626008172510378</v>
      </c>
      <c r="W327" s="8">
        <v>0.5</v>
      </c>
      <c r="X327" s="8">
        <v>0.8</v>
      </c>
      <c r="Y327" s="111">
        <f t="shared" si="316"/>
        <v>0.29599999999999999</v>
      </c>
      <c r="Z327" s="111">
        <f t="shared" si="317"/>
        <v>0.21517883105553939</v>
      </c>
      <c r="AA327" s="44">
        <f t="shared" si="318"/>
        <v>0.22650403269004149</v>
      </c>
      <c r="AB327" s="133">
        <v>0.5</v>
      </c>
      <c r="AC327" s="133">
        <v>1</v>
      </c>
      <c r="AD327" s="111">
        <f t="shared" si="319"/>
        <v>0.37</v>
      </c>
      <c r="AE327" s="111">
        <f t="shared" si="320"/>
        <v>0.26897353881942426</v>
      </c>
      <c r="AF327" s="44">
        <f t="shared" si="321"/>
        <v>0.28313004086255189</v>
      </c>
      <c r="AG327" s="8"/>
      <c r="AH327" s="90"/>
      <c r="AI327" s="110">
        <v>0.8</v>
      </c>
      <c r="AJ327" s="422">
        <f t="shared" si="322"/>
        <v>2</v>
      </c>
      <c r="AK327" s="432">
        <f t="shared" si="323"/>
        <v>1.0104612862340192</v>
      </c>
      <c r="AL327" s="285"/>
      <c r="AN327" s="316">
        <f t="shared" si="324"/>
        <v>400</v>
      </c>
      <c r="AO327" s="294">
        <f t="shared" si="325"/>
        <v>0.22650403269004149</v>
      </c>
      <c r="AP327" s="294" t="str">
        <f t="shared" si="326"/>
        <v/>
      </c>
      <c r="AQ327" s="292"/>
      <c r="AR327" s="294">
        <f t="shared" si="327"/>
        <v>0.28313004086255189</v>
      </c>
      <c r="AS327" s="294" t="str">
        <f t="shared" si="328"/>
        <v/>
      </c>
      <c r="AT327" s="295">
        <f t="shared" si="329"/>
        <v>2</v>
      </c>
      <c r="AU327" s="295">
        <f t="shared" si="330"/>
        <v>2</v>
      </c>
      <c r="AV327" s="295">
        <f t="shared" si="331"/>
        <v>3</v>
      </c>
      <c r="AW327" s="295"/>
      <c r="AX327" s="292">
        <f t="shared" si="332"/>
        <v>2</v>
      </c>
      <c r="AY327" s="295"/>
      <c r="AZ327" s="295"/>
      <c r="BA327" s="295"/>
      <c r="BB327" s="295"/>
      <c r="BC327" s="295"/>
      <c r="BD327" s="295"/>
    </row>
    <row r="328" spans="2:56" s="7" customFormat="1" ht="12.6" customHeight="1" x14ac:dyDescent="0.2">
      <c r="B328" s="710">
        <v>781</v>
      </c>
      <c r="C328" s="6"/>
      <c r="D328" s="701" t="s">
        <v>436</v>
      </c>
      <c r="E328" s="702" t="s">
        <v>430</v>
      </c>
      <c r="F328" s="589" t="s">
        <v>666</v>
      </c>
      <c r="G328" s="589" t="s">
        <v>27</v>
      </c>
      <c r="H328" s="678" t="s">
        <v>272</v>
      </c>
      <c r="I328" s="589" t="s">
        <v>20</v>
      </c>
      <c r="J328" s="589" t="s">
        <v>290</v>
      </c>
      <c r="K328" s="589" t="s">
        <v>271</v>
      </c>
      <c r="L328" s="63" t="s">
        <v>13</v>
      </c>
      <c r="M328" s="589" t="s">
        <v>67</v>
      </c>
      <c r="N328" s="63">
        <v>400</v>
      </c>
      <c r="O328" s="63">
        <v>0.75</v>
      </c>
      <c r="P328" s="111">
        <f t="shared" si="333"/>
        <v>1.8307656937773522</v>
      </c>
      <c r="Q328" s="711" t="s">
        <v>67</v>
      </c>
      <c r="R328" s="706">
        <f t="shared" si="311"/>
        <v>0.73</v>
      </c>
      <c r="S328" s="706">
        <f t="shared" si="312"/>
        <v>0.73</v>
      </c>
      <c r="T328" s="706">
        <f t="shared" si="313"/>
        <v>0.81</v>
      </c>
      <c r="U328" s="707">
        <f t="shared" si="314"/>
        <v>1</v>
      </c>
      <c r="V328" s="113">
        <f t="shared" si="315"/>
        <v>1.2683916793505834</v>
      </c>
      <c r="W328" s="8">
        <v>1</v>
      </c>
      <c r="X328" s="8">
        <v>0.8</v>
      </c>
      <c r="Y328" s="111">
        <f t="shared" si="316"/>
        <v>0.60000000000000009</v>
      </c>
      <c r="Z328" s="111">
        <f t="shared" si="317"/>
        <v>0.74074074074074081</v>
      </c>
      <c r="AA328" s="44">
        <f t="shared" si="318"/>
        <v>1.0147133434804669</v>
      </c>
      <c r="AB328" s="133">
        <v>1</v>
      </c>
      <c r="AC328" s="133">
        <v>1</v>
      </c>
      <c r="AD328" s="111">
        <f t="shared" si="319"/>
        <v>0.75</v>
      </c>
      <c r="AE328" s="111">
        <f t="shared" si="320"/>
        <v>0.92592592592592582</v>
      </c>
      <c r="AF328" s="44">
        <f t="shared" si="321"/>
        <v>1.2683916793505834</v>
      </c>
      <c r="AG328" s="8"/>
      <c r="AH328" s="90"/>
      <c r="AI328" s="110">
        <v>0.8</v>
      </c>
      <c r="AJ328" s="422">
        <f t="shared" si="322"/>
        <v>3</v>
      </c>
      <c r="AK328" s="432">
        <f t="shared" si="323"/>
        <v>1.8307656937773522</v>
      </c>
      <c r="AL328" s="285"/>
      <c r="AN328" s="316">
        <f t="shared" si="324"/>
        <v>400</v>
      </c>
      <c r="AO328" s="294">
        <f t="shared" si="325"/>
        <v>1.0147133434804669</v>
      </c>
      <c r="AP328" s="294" t="str">
        <f t="shared" si="326"/>
        <v/>
      </c>
      <c r="AQ328" s="292"/>
      <c r="AR328" s="294">
        <f t="shared" si="327"/>
        <v>1.2683916793505834</v>
      </c>
      <c r="AS328" s="294" t="str">
        <f t="shared" si="328"/>
        <v/>
      </c>
      <c r="AT328" s="295">
        <f t="shared" si="329"/>
        <v>3</v>
      </c>
      <c r="AU328" s="295">
        <f t="shared" si="330"/>
        <v>3</v>
      </c>
      <c r="AV328" s="295">
        <f t="shared" si="331"/>
        <v>4</v>
      </c>
      <c r="AW328" s="295"/>
      <c r="AX328" s="292">
        <f t="shared" si="332"/>
        <v>3</v>
      </c>
      <c r="AY328" s="295"/>
      <c r="AZ328" s="295"/>
      <c r="BA328" s="295"/>
      <c r="BB328" s="295"/>
      <c r="BC328" s="295"/>
      <c r="BD328" s="295"/>
    </row>
    <row r="329" spans="2:56" s="7" customFormat="1" ht="12.6" customHeight="1" x14ac:dyDescent="0.2">
      <c r="B329" s="710">
        <v>781</v>
      </c>
      <c r="C329" s="6"/>
      <c r="D329" s="701" t="s">
        <v>437</v>
      </c>
      <c r="E329" s="702" t="s">
        <v>431</v>
      </c>
      <c r="F329" s="589" t="s">
        <v>666</v>
      </c>
      <c r="G329" s="589" t="s">
        <v>27</v>
      </c>
      <c r="H329" s="678" t="s">
        <v>272</v>
      </c>
      <c r="I329" s="589" t="s">
        <v>20</v>
      </c>
      <c r="J329" s="589" t="s">
        <v>290</v>
      </c>
      <c r="K329" s="589" t="s">
        <v>271</v>
      </c>
      <c r="L329" s="63" t="s">
        <v>13</v>
      </c>
      <c r="M329" s="589" t="s">
        <v>67</v>
      </c>
      <c r="N329" s="63">
        <v>400</v>
      </c>
      <c r="O329" s="63">
        <v>0.55000000000000004</v>
      </c>
      <c r="P329" s="111">
        <f t="shared" si="333"/>
        <v>1.4596977477902646</v>
      </c>
      <c r="Q329" s="711" t="s">
        <v>67</v>
      </c>
      <c r="R329" s="706">
        <f t="shared" si="311"/>
        <v>0.73</v>
      </c>
      <c r="S329" s="706">
        <f t="shared" si="312"/>
        <v>0.73</v>
      </c>
      <c r="T329" s="706">
        <f t="shared" si="313"/>
        <v>0.745</v>
      </c>
      <c r="U329" s="707">
        <f t="shared" si="314"/>
        <v>1</v>
      </c>
      <c r="V329" s="113">
        <f t="shared" si="315"/>
        <v>1.0113082651466399</v>
      </c>
      <c r="W329" s="8">
        <v>1</v>
      </c>
      <c r="X329" s="8">
        <v>0.8</v>
      </c>
      <c r="Y329" s="111">
        <f t="shared" si="316"/>
        <v>0.44000000000000006</v>
      </c>
      <c r="Z329" s="111">
        <f t="shared" si="317"/>
        <v>0.59060402684563762</v>
      </c>
      <c r="AA329" s="44">
        <f t="shared" si="318"/>
        <v>0.80904661211731188</v>
      </c>
      <c r="AB329" s="133">
        <v>1</v>
      </c>
      <c r="AC329" s="133">
        <v>1</v>
      </c>
      <c r="AD329" s="111">
        <f t="shared" si="319"/>
        <v>0.55000000000000004</v>
      </c>
      <c r="AE329" s="111">
        <f t="shared" si="320"/>
        <v>0.73825503355704702</v>
      </c>
      <c r="AF329" s="44">
        <f t="shared" si="321"/>
        <v>1.0113082651466399</v>
      </c>
      <c r="AG329" s="8"/>
      <c r="AH329" s="90"/>
      <c r="AI329" s="110">
        <v>0.8</v>
      </c>
      <c r="AJ329" s="422">
        <f t="shared" si="322"/>
        <v>2</v>
      </c>
      <c r="AK329" s="432">
        <f t="shared" si="323"/>
        <v>1.4596977477902646</v>
      </c>
      <c r="AL329" s="285"/>
      <c r="AN329" s="316">
        <f t="shared" si="324"/>
        <v>400</v>
      </c>
      <c r="AO329" s="294">
        <f t="shared" si="325"/>
        <v>0.80904661211731188</v>
      </c>
      <c r="AP329" s="294" t="str">
        <f t="shared" si="326"/>
        <v/>
      </c>
      <c r="AQ329" s="292"/>
      <c r="AR329" s="294">
        <f t="shared" si="327"/>
        <v>1.0113082651466399</v>
      </c>
      <c r="AS329" s="294" t="str">
        <f t="shared" si="328"/>
        <v/>
      </c>
      <c r="AT329" s="295">
        <f t="shared" si="329"/>
        <v>2</v>
      </c>
      <c r="AU329" s="295">
        <f t="shared" si="330"/>
        <v>2</v>
      </c>
      <c r="AV329" s="295">
        <f t="shared" si="331"/>
        <v>3</v>
      </c>
      <c r="AW329" s="295"/>
      <c r="AX329" s="292">
        <f t="shared" si="332"/>
        <v>2</v>
      </c>
      <c r="AY329" s="295"/>
      <c r="AZ329" s="295"/>
      <c r="BA329" s="295"/>
      <c r="BB329" s="295"/>
      <c r="BC329" s="295"/>
      <c r="BD329" s="295"/>
    </row>
    <row r="330" spans="2:56" s="7" customFormat="1" ht="12.6" customHeight="1" x14ac:dyDescent="0.2">
      <c r="B330" s="710">
        <v>781</v>
      </c>
      <c r="C330" s="6"/>
      <c r="D330" s="701" t="s">
        <v>240</v>
      </c>
      <c r="E330" s="702" t="s">
        <v>433</v>
      </c>
      <c r="F330" s="589" t="s">
        <v>666</v>
      </c>
      <c r="G330" s="589" t="s">
        <v>27</v>
      </c>
      <c r="H330" s="678" t="s">
        <v>272</v>
      </c>
      <c r="I330" s="589" t="s">
        <v>20</v>
      </c>
      <c r="J330" s="589" t="s">
        <v>283</v>
      </c>
      <c r="K330" s="589" t="s">
        <v>271</v>
      </c>
      <c r="L330" s="63" t="s">
        <v>16</v>
      </c>
      <c r="M330" s="589" t="s">
        <v>67</v>
      </c>
      <c r="N330" s="63">
        <v>400</v>
      </c>
      <c r="O330" s="589">
        <v>1.5</v>
      </c>
      <c r="P330" s="111">
        <f t="shared" si="333"/>
        <v>3.2509925514078666</v>
      </c>
      <c r="Q330" s="711" t="s">
        <v>67</v>
      </c>
      <c r="R330" s="706">
        <f t="shared" si="311"/>
        <v>0.79</v>
      </c>
      <c r="S330" s="706">
        <f t="shared" si="312"/>
        <v>0.95</v>
      </c>
      <c r="T330" s="706">
        <f t="shared" si="313"/>
        <v>0.84299999999999997</v>
      </c>
      <c r="U330" s="707">
        <f t="shared" si="314"/>
        <v>0.95</v>
      </c>
      <c r="V330" s="113">
        <f t="shared" si="315"/>
        <v>1.9715893967922242</v>
      </c>
      <c r="W330" s="8">
        <v>0.5</v>
      </c>
      <c r="X330" s="8">
        <v>0.8</v>
      </c>
      <c r="Y330" s="111">
        <f t="shared" si="316"/>
        <v>1.2000000000000002</v>
      </c>
      <c r="Z330" s="111">
        <f t="shared" si="317"/>
        <v>0.74920397078104528</v>
      </c>
      <c r="AA330" s="44">
        <f t="shared" si="318"/>
        <v>0.78863575871688985</v>
      </c>
      <c r="AB330" s="133">
        <v>0.5</v>
      </c>
      <c r="AC330" s="133">
        <v>1</v>
      </c>
      <c r="AD330" s="111">
        <f t="shared" si="319"/>
        <v>1.5</v>
      </c>
      <c r="AE330" s="111">
        <f t="shared" si="320"/>
        <v>0.93650496347630652</v>
      </c>
      <c r="AF330" s="44">
        <f t="shared" si="321"/>
        <v>0.98579469839611222</v>
      </c>
      <c r="AG330" s="8"/>
      <c r="AH330" s="90"/>
      <c r="AI330" s="110">
        <v>0.8</v>
      </c>
      <c r="AJ330" s="422">
        <f t="shared" si="322"/>
        <v>6</v>
      </c>
      <c r="AK330" s="432">
        <f t="shared" si="323"/>
        <v>3.2509925514078666</v>
      </c>
      <c r="AL330" s="285"/>
      <c r="AN330" s="316">
        <f t="shared" si="324"/>
        <v>400</v>
      </c>
      <c r="AO330" s="294">
        <f t="shared" si="325"/>
        <v>0.78863575871688985</v>
      </c>
      <c r="AP330" s="294" t="str">
        <f t="shared" si="326"/>
        <v/>
      </c>
      <c r="AQ330" s="292"/>
      <c r="AR330" s="294">
        <f t="shared" si="327"/>
        <v>0.98579469839611222</v>
      </c>
      <c r="AS330" s="294" t="str">
        <f t="shared" si="328"/>
        <v/>
      </c>
      <c r="AT330" s="295">
        <f t="shared" si="329"/>
        <v>5</v>
      </c>
      <c r="AU330" s="295">
        <f t="shared" si="330"/>
        <v>4</v>
      </c>
      <c r="AV330" s="295">
        <f t="shared" si="331"/>
        <v>6</v>
      </c>
      <c r="AW330" s="295"/>
      <c r="AX330" s="292">
        <f t="shared" si="332"/>
        <v>6</v>
      </c>
      <c r="AY330" s="295"/>
      <c r="AZ330" s="295"/>
      <c r="BA330" s="295"/>
      <c r="BB330" s="295"/>
      <c r="BC330" s="295"/>
      <c r="BD330" s="295"/>
    </row>
    <row r="331" spans="2:56" s="7" customFormat="1" ht="12.6" customHeight="1" x14ac:dyDescent="0.2">
      <c r="B331" s="710">
        <v>781</v>
      </c>
      <c r="C331" s="6"/>
      <c r="D331" s="701" t="s">
        <v>438</v>
      </c>
      <c r="E331" s="702" t="s">
        <v>434</v>
      </c>
      <c r="F331" s="589" t="s">
        <v>666</v>
      </c>
      <c r="G331" s="589" t="s">
        <v>27</v>
      </c>
      <c r="H331" s="678" t="s">
        <v>272</v>
      </c>
      <c r="I331" s="589" t="s">
        <v>20</v>
      </c>
      <c r="J331" s="589" t="s">
        <v>283</v>
      </c>
      <c r="K331" s="589" t="s">
        <v>271</v>
      </c>
      <c r="L331" s="63" t="s">
        <v>16</v>
      </c>
      <c r="M331" s="589" t="s">
        <v>67</v>
      </c>
      <c r="N331" s="63">
        <v>400</v>
      </c>
      <c r="O331" s="589">
        <v>1.5</v>
      </c>
      <c r="P331" s="111">
        <f t="shared" si="333"/>
        <v>3.2509925514078666</v>
      </c>
      <c r="Q331" s="711" t="s">
        <v>67</v>
      </c>
      <c r="R331" s="706">
        <f t="shared" si="311"/>
        <v>0.79</v>
      </c>
      <c r="S331" s="706">
        <f t="shared" si="312"/>
        <v>0.95</v>
      </c>
      <c r="T331" s="706">
        <f t="shared" si="313"/>
        <v>0.84299999999999997</v>
      </c>
      <c r="U331" s="707">
        <f t="shared" si="314"/>
        <v>0.95</v>
      </c>
      <c r="V331" s="113">
        <f t="shared" si="315"/>
        <v>1.9715893967922242</v>
      </c>
      <c r="W331" s="8">
        <v>0.5</v>
      </c>
      <c r="X331" s="8">
        <v>0.8</v>
      </c>
      <c r="Y331" s="111">
        <f t="shared" si="316"/>
        <v>1.2000000000000002</v>
      </c>
      <c r="Z331" s="111">
        <f t="shared" si="317"/>
        <v>0.74920397078104528</v>
      </c>
      <c r="AA331" s="44">
        <f t="shared" si="318"/>
        <v>0.78863575871688985</v>
      </c>
      <c r="AB331" s="133">
        <v>0.5</v>
      </c>
      <c r="AC331" s="133">
        <v>1</v>
      </c>
      <c r="AD331" s="111">
        <f t="shared" si="319"/>
        <v>1.5</v>
      </c>
      <c r="AE331" s="111">
        <f t="shared" si="320"/>
        <v>0.93650496347630652</v>
      </c>
      <c r="AF331" s="44">
        <f t="shared" si="321"/>
        <v>0.98579469839611222</v>
      </c>
      <c r="AG331" s="8"/>
      <c r="AH331" s="90"/>
      <c r="AI331" s="110">
        <v>0.8</v>
      </c>
      <c r="AJ331" s="422">
        <f t="shared" si="322"/>
        <v>6</v>
      </c>
      <c r="AK331" s="432">
        <f t="shared" si="323"/>
        <v>3.2509925514078666</v>
      </c>
      <c r="AL331" s="285"/>
      <c r="AN331" s="316">
        <f t="shared" si="324"/>
        <v>400</v>
      </c>
      <c r="AO331" s="294">
        <f t="shared" si="325"/>
        <v>0.78863575871688985</v>
      </c>
      <c r="AP331" s="294" t="str">
        <f t="shared" si="326"/>
        <v/>
      </c>
      <c r="AQ331" s="292"/>
      <c r="AR331" s="294">
        <f t="shared" si="327"/>
        <v>0.98579469839611222</v>
      </c>
      <c r="AS331" s="294" t="str">
        <f t="shared" si="328"/>
        <v/>
      </c>
      <c r="AT331" s="295">
        <f t="shared" si="329"/>
        <v>5</v>
      </c>
      <c r="AU331" s="295">
        <f t="shared" si="330"/>
        <v>4</v>
      </c>
      <c r="AV331" s="295">
        <f t="shared" si="331"/>
        <v>6</v>
      </c>
      <c r="AW331" s="295"/>
      <c r="AX331" s="292">
        <f t="shared" si="332"/>
        <v>6</v>
      </c>
      <c r="AY331" s="295"/>
      <c r="AZ331" s="295"/>
      <c r="BA331" s="295"/>
      <c r="BB331" s="295"/>
      <c r="BC331" s="295"/>
      <c r="BD331" s="295"/>
    </row>
    <row r="332" spans="2:56" s="7" customFormat="1" ht="12.6" customHeight="1" x14ac:dyDescent="0.2">
      <c r="B332" s="710"/>
      <c r="C332" s="6"/>
      <c r="D332" s="701"/>
      <c r="E332" s="702"/>
      <c r="F332" s="589"/>
      <c r="G332" s="589"/>
      <c r="H332" s="678"/>
      <c r="I332" s="589"/>
      <c r="J332" s="589"/>
      <c r="K332" s="589"/>
      <c r="L332" s="63"/>
      <c r="M332" s="589"/>
      <c r="N332" s="63"/>
      <c r="O332" s="589"/>
      <c r="P332" s="111"/>
      <c r="Q332" s="711"/>
      <c r="R332" s="706"/>
      <c r="S332" s="706"/>
      <c r="T332" s="706"/>
      <c r="U332" s="707"/>
      <c r="V332" s="113"/>
      <c r="W332" s="8"/>
      <c r="X332" s="8"/>
      <c r="Y332" s="111"/>
      <c r="Z332" s="111"/>
      <c r="AA332" s="44"/>
      <c r="AB332" s="133"/>
      <c r="AC332" s="133"/>
      <c r="AD332" s="111"/>
      <c r="AE332" s="111"/>
      <c r="AF332" s="44"/>
      <c r="AG332" s="8"/>
      <c r="AH332" s="90"/>
      <c r="AI332" s="110"/>
      <c r="AJ332" s="422"/>
      <c r="AK332" s="432"/>
      <c r="AL332" s="285"/>
      <c r="AN332" s="316"/>
      <c r="AO332" s="294"/>
      <c r="AP332" s="294"/>
      <c r="AQ332" s="292"/>
      <c r="AR332" s="294"/>
      <c r="AS332" s="294"/>
      <c r="AT332" s="295"/>
      <c r="AU332" s="295"/>
      <c r="AV332" s="295"/>
      <c r="AW332" s="295"/>
      <c r="AX332" s="292"/>
      <c r="AY332" s="295"/>
      <c r="AZ332" s="295"/>
      <c r="BA332" s="295"/>
      <c r="BB332" s="295"/>
      <c r="BC332" s="295"/>
      <c r="BD332" s="295"/>
    </row>
    <row r="333" spans="2:56" s="7" customFormat="1" ht="12.6" customHeight="1" x14ac:dyDescent="0.2">
      <c r="B333" s="710"/>
      <c r="C333" s="6"/>
      <c r="D333" s="701" t="s">
        <v>649</v>
      </c>
      <c r="E333" s="702"/>
      <c r="F333" s="589"/>
      <c r="G333" s="63"/>
      <c r="H333" s="589"/>
      <c r="I333" s="589"/>
      <c r="J333" s="589"/>
      <c r="K333" s="589"/>
      <c r="L333" s="63"/>
      <c r="M333" s="63"/>
      <c r="N333" s="63"/>
      <c r="O333" s="63"/>
      <c r="P333" s="111"/>
      <c r="Q333" s="131"/>
      <c r="R333" s="706"/>
      <c r="S333" s="706"/>
      <c r="T333" s="706"/>
      <c r="U333" s="707"/>
      <c r="V333" s="113"/>
      <c r="W333" s="8"/>
      <c r="X333" s="8"/>
      <c r="Y333" s="111"/>
      <c r="Z333" s="111"/>
      <c r="AA333" s="44"/>
      <c r="AB333" s="133"/>
      <c r="AC333" s="133"/>
      <c r="AD333" s="111"/>
      <c r="AE333" s="111"/>
      <c r="AF333" s="44"/>
      <c r="AG333" s="8"/>
      <c r="AH333" s="90"/>
      <c r="AI333" s="110"/>
      <c r="AJ333" s="422"/>
      <c r="AK333" s="432"/>
      <c r="AL333" s="285"/>
      <c r="AN333" s="316"/>
      <c r="AO333" s="294"/>
      <c r="AP333" s="294"/>
      <c r="AQ333" s="292"/>
      <c r="AR333" s="294"/>
      <c r="AS333" s="294"/>
      <c r="AT333" s="295"/>
      <c r="AU333" s="295"/>
      <c r="AV333" s="295"/>
      <c r="AW333" s="295"/>
      <c r="AX333" s="292"/>
      <c r="AY333" s="295"/>
      <c r="AZ333" s="295"/>
      <c r="BA333" s="295"/>
      <c r="BB333" s="295"/>
      <c r="BC333" s="295"/>
      <c r="BD333" s="295"/>
    </row>
    <row r="334" spans="2:56" s="7" customFormat="1" ht="12.6" customHeight="1" x14ac:dyDescent="0.2">
      <c r="B334" s="710">
        <v>782</v>
      </c>
      <c r="C334" s="6"/>
      <c r="D334" s="701" t="s">
        <v>637</v>
      </c>
      <c r="E334" s="702" t="s">
        <v>592</v>
      </c>
      <c r="F334" s="589" t="s">
        <v>248</v>
      </c>
      <c r="G334" s="589" t="s">
        <v>28</v>
      </c>
      <c r="H334" s="589" t="s">
        <v>19</v>
      </c>
      <c r="I334" s="589" t="s">
        <v>20</v>
      </c>
      <c r="J334" s="589" t="s">
        <v>272</v>
      </c>
      <c r="K334" s="589" t="s">
        <v>271</v>
      </c>
      <c r="L334" s="63" t="s">
        <v>13</v>
      </c>
      <c r="M334" s="589" t="s">
        <v>67</v>
      </c>
      <c r="N334" s="63">
        <v>400</v>
      </c>
      <c r="O334" s="63">
        <v>5.5</v>
      </c>
      <c r="P334" s="111">
        <f t="shared" ref="P334:P346" si="334">IF(N334=400,O334*1000/(400*SQRT(3)*R334*T334),IF(N334=230,O334*1000/(230*R334*T334),"???"))</f>
        <v>11.012021364069016</v>
      </c>
      <c r="Q334" s="711" t="s">
        <v>67</v>
      </c>
      <c r="R334" s="706">
        <f t="shared" ref="R334:R346" si="335">IF($O334&gt;0,VLOOKUP($O334,motoren,2),"")</f>
        <v>0.81</v>
      </c>
      <c r="S334" s="706">
        <f t="shared" ref="S334:S346" si="336">IF($L334 = "FO",0.95,$R334)</f>
        <v>0.81</v>
      </c>
      <c r="T334" s="706">
        <f t="shared" ref="T334:T346" si="337">IF($O334&gt;0,VLOOKUP($O334,motoren,3),"")</f>
        <v>0.89</v>
      </c>
      <c r="U334" s="707">
        <f t="shared" ref="U334:U346" si="338">IF($L334 = "FO",0.95,1)</f>
        <v>1</v>
      </c>
      <c r="V334" s="113">
        <f t="shared" ref="V334:V346" si="339">IF($O334&gt;0,$O334/($S334*$T334*$U334),0)</f>
        <v>7.6293521986405874</v>
      </c>
      <c r="W334" s="8">
        <v>1</v>
      </c>
      <c r="X334" s="8">
        <v>0.8</v>
      </c>
      <c r="Y334" s="111">
        <f t="shared" ref="Y334:Y346" si="340">IF(($O334&gt;0)*(X334&gt;0),$O334*X334,0)</f>
        <v>4.4000000000000004</v>
      </c>
      <c r="Z334" s="111">
        <f t="shared" ref="Z334:Z346" si="341">IF(($O334&gt;0),($O334*X334*W334)/($T334*$U334),0)</f>
        <v>4.9438202247191017</v>
      </c>
      <c r="AA334" s="44">
        <f t="shared" ref="AA334:AA346" si="342">IF((Z334&gt;0),Z334/$S334,0)</f>
        <v>6.103481758912471</v>
      </c>
      <c r="AB334" s="133">
        <v>1</v>
      </c>
      <c r="AC334" s="133">
        <v>1</v>
      </c>
      <c r="AD334" s="111">
        <f t="shared" ref="AD334:AD346" si="343">IF(($O334&gt;0)*(AC334&gt;0),$O334*AC334,0)</f>
        <v>5.5</v>
      </c>
      <c r="AE334" s="111">
        <f t="shared" ref="AE334:AE346" si="344">IF(($O334&gt;0),($O334*AC334*AB334)/($T334*$U334),0)</f>
        <v>6.179775280898876</v>
      </c>
      <c r="AF334" s="44">
        <f t="shared" ref="AF334:AF346" si="345">IF((AE334&gt;0),AE334/$S334,0)</f>
        <v>7.6293521986405874</v>
      </c>
      <c r="AG334" s="8"/>
      <c r="AH334" s="90"/>
      <c r="AI334" s="110">
        <v>0.8</v>
      </c>
      <c r="AJ334" s="422">
        <f t="shared" ref="AJ334:AJ346" si="346">AX334</f>
        <v>16</v>
      </c>
      <c r="AK334" s="432">
        <f t="shared" ref="AK334:AK346" si="347">IF(P334&gt;0,P334,"")</f>
        <v>11.012021364069016</v>
      </c>
      <c r="AL334" s="285"/>
      <c r="AN334" s="316">
        <f t="shared" ref="AN334:AN346" si="348">IF($N334&gt;0,$N334,"")</f>
        <v>400</v>
      </c>
      <c r="AO334" s="294">
        <f t="shared" ref="AO334:AO346" si="349">IF($N334=400,$AA334,"")</f>
        <v>6.103481758912471</v>
      </c>
      <c r="AP334" s="294" t="str">
        <f t="shared" ref="AP334:AP346" si="350">IF($N334=230,$AA334,"")</f>
        <v/>
      </c>
      <c r="AQ334" s="292"/>
      <c r="AR334" s="294">
        <f t="shared" ref="AR334:AR346" si="351">IF($N334=400,$AF334,"")</f>
        <v>7.6293521986405874</v>
      </c>
      <c r="AS334" s="294" t="str">
        <f t="shared" ref="AS334:AS346" si="352">IF($N334=230,$AF334,"")</f>
        <v/>
      </c>
      <c r="AT334" s="295">
        <f t="shared" ref="AT334:AT346" si="353">CEILING((P334/AI334),1)</f>
        <v>14</v>
      </c>
      <c r="AU334" s="295">
        <f t="shared" ref="AU334:AU346" si="354">IF($AT334&gt;0,VLOOKUP($AT334,automaatkeuze,1),"")</f>
        <v>13</v>
      </c>
      <c r="AV334" s="295">
        <f t="shared" ref="AV334:AV346" si="355">IF($AT334&gt;0,VLOOKUP($AT334,automaatkeuze,3),"")</f>
        <v>16</v>
      </c>
      <c r="AW334" s="295"/>
      <c r="AX334" s="292">
        <f t="shared" ref="AX334:AX346" si="356">IF(AT334&gt;AU334,AV334,AU334)</f>
        <v>16</v>
      </c>
      <c r="AY334" s="295"/>
      <c r="AZ334" s="295"/>
      <c r="BA334" s="295"/>
      <c r="BB334" s="295"/>
      <c r="BC334" s="295"/>
      <c r="BD334" s="295"/>
    </row>
    <row r="335" spans="2:56" s="7" customFormat="1" ht="12.6" customHeight="1" x14ac:dyDescent="0.2">
      <c r="B335" s="710">
        <v>782</v>
      </c>
      <c r="C335" s="6"/>
      <c r="D335" s="701" t="s">
        <v>638</v>
      </c>
      <c r="E335" s="702" t="s">
        <v>593</v>
      </c>
      <c r="F335" s="589" t="s">
        <v>248</v>
      </c>
      <c r="G335" s="589" t="s">
        <v>28</v>
      </c>
      <c r="H335" s="589" t="s">
        <v>19</v>
      </c>
      <c r="I335" s="589" t="s">
        <v>20</v>
      </c>
      <c r="J335" s="589" t="s">
        <v>272</v>
      </c>
      <c r="K335" s="589" t="s">
        <v>271</v>
      </c>
      <c r="L335" s="63" t="s">
        <v>13</v>
      </c>
      <c r="M335" s="589" t="s">
        <v>67</v>
      </c>
      <c r="N335" s="63">
        <v>400</v>
      </c>
      <c r="O335" s="63">
        <v>5.5</v>
      </c>
      <c r="P335" s="111">
        <f t="shared" si="334"/>
        <v>11.012021364069016</v>
      </c>
      <c r="Q335" s="711" t="s">
        <v>67</v>
      </c>
      <c r="R335" s="706">
        <f t="shared" si="335"/>
        <v>0.81</v>
      </c>
      <c r="S335" s="706">
        <f t="shared" si="336"/>
        <v>0.81</v>
      </c>
      <c r="T335" s="706">
        <f t="shared" si="337"/>
        <v>0.89</v>
      </c>
      <c r="U335" s="707">
        <f t="shared" si="338"/>
        <v>1</v>
      </c>
      <c r="V335" s="113">
        <f t="shared" si="339"/>
        <v>7.6293521986405874</v>
      </c>
      <c r="W335" s="8">
        <v>1</v>
      </c>
      <c r="X335" s="8">
        <v>0.8</v>
      </c>
      <c r="Y335" s="111">
        <f t="shared" si="340"/>
        <v>4.4000000000000004</v>
      </c>
      <c r="Z335" s="111">
        <f t="shared" si="341"/>
        <v>4.9438202247191017</v>
      </c>
      <c r="AA335" s="44">
        <f t="shared" si="342"/>
        <v>6.103481758912471</v>
      </c>
      <c r="AB335" s="133">
        <v>1</v>
      </c>
      <c r="AC335" s="133">
        <v>1</v>
      </c>
      <c r="AD335" s="111">
        <f t="shared" si="343"/>
        <v>5.5</v>
      </c>
      <c r="AE335" s="111">
        <f t="shared" si="344"/>
        <v>6.179775280898876</v>
      </c>
      <c r="AF335" s="44">
        <f t="shared" si="345"/>
        <v>7.6293521986405874</v>
      </c>
      <c r="AG335" s="8"/>
      <c r="AH335" s="90"/>
      <c r="AI335" s="110">
        <v>0.8</v>
      </c>
      <c r="AJ335" s="422">
        <f t="shared" si="346"/>
        <v>16</v>
      </c>
      <c r="AK335" s="432">
        <f t="shared" si="347"/>
        <v>11.012021364069016</v>
      </c>
      <c r="AL335" s="285"/>
      <c r="AN335" s="316">
        <f t="shared" si="348"/>
        <v>400</v>
      </c>
      <c r="AO335" s="294">
        <f t="shared" si="349"/>
        <v>6.103481758912471</v>
      </c>
      <c r="AP335" s="294" t="str">
        <f t="shared" si="350"/>
        <v/>
      </c>
      <c r="AQ335" s="292"/>
      <c r="AR335" s="294">
        <f t="shared" si="351"/>
        <v>7.6293521986405874</v>
      </c>
      <c r="AS335" s="294" t="str">
        <f t="shared" si="352"/>
        <v/>
      </c>
      <c r="AT335" s="295">
        <f t="shared" si="353"/>
        <v>14</v>
      </c>
      <c r="AU335" s="295">
        <f t="shared" si="354"/>
        <v>13</v>
      </c>
      <c r="AV335" s="295">
        <f t="shared" si="355"/>
        <v>16</v>
      </c>
      <c r="AW335" s="295"/>
      <c r="AX335" s="292">
        <f t="shared" si="356"/>
        <v>16</v>
      </c>
      <c r="AY335" s="295"/>
      <c r="AZ335" s="295"/>
      <c r="BA335" s="295"/>
      <c r="BB335" s="295"/>
      <c r="BC335" s="295"/>
      <c r="BD335" s="295"/>
    </row>
    <row r="336" spans="2:56" s="7" customFormat="1" ht="12.6" customHeight="1" x14ac:dyDescent="0.2">
      <c r="B336" s="710">
        <v>782</v>
      </c>
      <c r="C336" s="6"/>
      <c r="D336" s="701" t="s">
        <v>639</v>
      </c>
      <c r="E336" s="702" t="s">
        <v>594</v>
      </c>
      <c r="F336" s="589" t="s">
        <v>248</v>
      </c>
      <c r="G336" s="589" t="s">
        <v>28</v>
      </c>
      <c r="H336" s="589" t="s">
        <v>19</v>
      </c>
      <c r="I336" s="589" t="s">
        <v>20</v>
      </c>
      <c r="J336" s="589" t="s">
        <v>272</v>
      </c>
      <c r="K336" s="589" t="s">
        <v>271</v>
      </c>
      <c r="L336" s="63" t="s">
        <v>13</v>
      </c>
      <c r="M336" s="589" t="s">
        <v>67</v>
      </c>
      <c r="N336" s="63">
        <v>400</v>
      </c>
      <c r="O336" s="63">
        <v>5.5</v>
      </c>
      <c r="P336" s="111">
        <f t="shared" si="334"/>
        <v>11.012021364069016</v>
      </c>
      <c r="Q336" s="711" t="s">
        <v>67</v>
      </c>
      <c r="R336" s="706">
        <f t="shared" si="335"/>
        <v>0.81</v>
      </c>
      <c r="S336" s="706">
        <f t="shared" si="336"/>
        <v>0.81</v>
      </c>
      <c r="T336" s="706">
        <f t="shared" si="337"/>
        <v>0.89</v>
      </c>
      <c r="U336" s="707">
        <f t="shared" si="338"/>
        <v>1</v>
      </c>
      <c r="V336" s="113">
        <f t="shared" si="339"/>
        <v>7.6293521986405874</v>
      </c>
      <c r="W336" s="8">
        <v>1</v>
      </c>
      <c r="X336" s="8">
        <v>0.8</v>
      </c>
      <c r="Y336" s="111">
        <f t="shared" si="340"/>
        <v>4.4000000000000004</v>
      </c>
      <c r="Z336" s="111">
        <f t="shared" si="341"/>
        <v>4.9438202247191017</v>
      </c>
      <c r="AA336" s="44">
        <f t="shared" si="342"/>
        <v>6.103481758912471</v>
      </c>
      <c r="AB336" s="133">
        <v>1</v>
      </c>
      <c r="AC336" s="133">
        <v>1</v>
      </c>
      <c r="AD336" s="111">
        <f t="shared" si="343"/>
        <v>5.5</v>
      </c>
      <c r="AE336" s="111">
        <f t="shared" si="344"/>
        <v>6.179775280898876</v>
      </c>
      <c r="AF336" s="44">
        <f t="shared" si="345"/>
        <v>7.6293521986405874</v>
      </c>
      <c r="AG336" s="8"/>
      <c r="AH336" s="90"/>
      <c r="AI336" s="110">
        <v>0.8</v>
      </c>
      <c r="AJ336" s="422">
        <f t="shared" si="346"/>
        <v>16</v>
      </c>
      <c r="AK336" s="432">
        <f t="shared" si="347"/>
        <v>11.012021364069016</v>
      </c>
      <c r="AL336" s="285"/>
      <c r="AN336" s="316">
        <f t="shared" si="348"/>
        <v>400</v>
      </c>
      <c r="AO336" s="294">
        <f t="shared" si="349"/>
        <v>6.103481758912471</v>
      </c>
      <c r="AP336" s="294" t="str">
        <f t="shared" si="350"/>
        <v/>
      </c>
      <c r="AQ336" s="292"/>
      <c r="AR336" s="294">
        <f t="shared" si="351"/>
        <v>7.6293521986405874</v>
      </c>
      <c r="AS336" s="294" t="str">
        <f t="shared" si="352"/>
        <v/>
      </c>
      <c r="AT336" s="295">
        <f t="shared" si="353"/>
        <v>14</v>
      </c>
      <c r="AU336" s="295">
        <f t="shared" si="354"/>
        <v>13</v>
      </c>
      <c r="AV336" s="295">
        <f t="shared" si="355"/>
        <v>16</v>
      </c>
      <c r="AW336" s="295"/>
      <c r="AX336" s="292">
        <f t="shared" si="356"/>
        <v>16</v>
      </c>
      <c r="AY336" s="295"/>
      <c r="AZ336" s="295"/>
      <c r="BA336" s="295"/>
      <c r="BB336" s="295"/>
      <c r="BC336" s="295"/>
      <c r="BD336" s="295"/>
    </row>
    <row r="337" spans="2:56" s="7" customFormat="1" ht="12.6" customHeight="1" x14ac:dyDescent="0.2">
      <c r="B337" s="710">
        <v>782</v>
      </c>
      <c r="C337" s="6"/>
      <c r="D337" s="701" t="s">
        <v>781</v>
      </c>
      <c r="E337" s="702" t="s">
        <v>782</v>
      </c>
      <c r="F337" s="589" t="s">
        <v>248</v>
      </c>
      <c r="G337" s="589" t="s">
        <v>28</v>
      </c>
      <c r="H337" s="589" t="s">
        <v>19</v>
      </c>
      <c r="I337" s="589" t="s">
        <v>20</v>
      </c>
      <c r="J337" s="589" t="s">
        <v>272</v>
      </c>
      <c r="K337" s="589" t="s">
        <v>271</v>
      </c>
      <c r="L337" s="63" t="s">
        <v>58</v>
      </c>
      <c r="M337" s="678" t="s">
        <v>272</v>
      </c>
      <c r="N337" s="63">
        <v>230</v>
      </c>
      <c r="O337" s="63">
        <v>0.5</v>
      </c>
      <c r="P337" s="111">
        <f>IF(N337=400,O337*1000/(400*SQRT(3)*R337*T337),IF(N337=230,O337*1000/(230*R337*T337),"???"))</f>
        <v>4.1132086647208448</v>
      </c>
      <c r="Q337" s="678" t="s">
        <v>272</v>
      </c>
      <c r="R337" s="706">
        <f>IF($O337&gt;0,VLOOKUP($O337,motoren,2),"")</f>
        <v>0.73</v>
      </c>
      <c r="S337" s="706">
        <f>IF($L337 = "FO",0.95,$R337)</f>
        <v>0.73</v>
      </c>
      <c r="T337" s="706">
        <f>IF($O337&gt;0,VLOOKUP($O337,motoren,3),"")</f>
        <v>0.72399999999999998</v>
      </c>
      <c r="U337" s="707">
        <f>IF($L337 = "FO",0.95,1)</f>
        <v>1</v>
      </c>
      <c r="V337" s="113">
        <f>IF($O337&gt;0,$O337/($S337*$T337*$U337),0)</f>
        <v>0.94603799288579427</v>
      </c>
      <c r="W337" s="8">
        <v>1</v>
      </c>
      <c r="X337" s="8">
        <v>0.8</v>
      </c>
      <c r="Y337" s="111">
        <f t="shared" si="340"/>
        <v>0.4</v>
      </c>
      <c r="Z337" s="111">
        <f t="shared" si="341"/>
        <v>0.5524861878453039</v>
      </c>
      <c r="AA337" s="44">
        <f t="shared" si="342"/>
        <v>0.75683039430863552</v>
      </c>
      <c r="AB337" s="133">
        <v>1</v>
      </c>
      <c r="AC337" s="133">
        <v>1</v>
      </c>
      <c r="AD337" s="111">
        <f>IF(($O337&gt;0)*(AC337&gt;0),$O337*AC337,0)</f>
        <v>0.5</v>
      </c>
      <c r="AE337" s="111">
        <f>IF(($O337&gt;0),($O337*AC337*AB337)/($T337*$U337),0)</f>
        <v>0.69060773480662985</v>
      </c>
      <c r="AF337" s="44">
        <f>IF((AE337&gt;0),AE337/$S337,0)</f>
        <v>0.94603799288579438</v>
      </c>
      <c r="AG337" s="8"/>
      <c r="AH337" s="90"/>
      <c r="AI337" s="110">
        <v>0.8</v>
      </c>
      <c r="AJ337" s="422">
        <f>AX337</f>
        <v>6</v>
      </c>
      <c r="AK337" s="432">
        <f>IF(P337&gt;0,P337,"")</f>
        <v>4.1132086647208448</v>
      </c>
      <c r="AL337" s="285"/>
      <c r="AN337" s="316">
        <f t="shared" si="348"/>
        <v>230</v>
      </c>
      <c r="AO337" s="294" t="str">
        <f t="shared" si="349"/>
        <v/>
      </c>
      <c r="AP337" s="294">
        <f t="shared" si="350"/>
        <v>0.75683039430863552</v>
      </c>
      <c r="AQ337" s="292"/>
      <c r="AR337" s="294" t="str">
        <f t="shared" si="351"/>
        <v/>
      </c>
      <c r="AS337" s="294">
        <f t="shared" si="352"/>
        <v>0.94603799288579438</v>
      </c>
      <c r="AT337" s="295">
        <f t="shared" si="353"/>
        <v>6</v>
      </c>
      <c r="AU337" s="295">
        <f t="shared" si="354"/>
        <v>6</v>
      </c>
      <c r="AV337" s="295">
        <f t="shared" si="355"/>
        <v>8</v>
      </c>
      <c r="AW337" s="295"/>
      <c r="AX337" s="292">
        <f t="shared" si="356"/>
        <v>6</v>
      </c>
      <c r="AY337" s="295"/>
      <c r="AZ337" s="295"/>
      <c r="BA337" s="295"/>
      <c r="BB337" s="295"/>
      <c r="BC337" s="295"/>
      <c r="BD337" s="295"/>
    </row>
    <row r="338" spans="2:56" s="7" customFormat="1" ht="12.6" customHeight="1" x14ac:dyDescent="0.2">
      <c r="B338" s="710">
        <v>782</v>
      </c>
      <c r="C338" s="6"/>
      <c r="D338" s="701" t="s">
        <v>640</v>
      </c>
      <c r="E338" s="702" t="s">
        <v>595</v>
      </c>
      <c r="F338" s="589" t="s">
        <v>248</v>
      </c>
      <c r="G338" s="589" t="s">
        <v>28</v>
      </c>
      <c r="H338" s="589" t="s">
        <v>19</v>
      </c>
      <c r="I338" s="589" t="s">
        <v>20</v>
      </c>
      <c r="J338" s="589" t="s">
        <v>272</v>
      </c>
      <c r="K338" s="589" t="s">
        <v>271</v>
      </c>
      <c r="L338" s="63" t="s">
        <v>13</v>
      </c>
      <c r="M338" s="589" t="s">
        <v>67</v>
      </c>
      <c r="N338" s="63">
        <v>400</v>
      </c>
      <c r="O338" s="63">
        <v>5.5</v>
      </c>
      <c r="P338" s="111">
        <f t="shared" si="334"/>
        <v>11.012021364069016</v>
      </c>
      <c r="Q338" s="711" t="s">
        <v>67</v>
      </c>
      <c r="R338" s="706">
        <f t="shared" si="335"/>
        <v>0.81</v>
      </c>
      <c r="S338" s="706">
        <f t="shared" si="336"/>
        <v>0.81</v>
      </c>
      <c r="T338" s="706">
        <f t="shared" si="337"/>
        <v>0.89</v>
      </c>
      <c r="U338" s="707">
        <f t="shared" si="338"/>
        <v>1</v>
      </c>
      <c r="V338" s="113">
        <f t="shared" si="339"/>
        <v>7.6293521986405874</v>
      </c>
      <c r="W338" s="8">
        <v>1</v>
      </c>
      <c r="X338" s="8">
        <v>0.8</v>
      </c>
      <c r="Y338" s="111">
        <f t="shared" si="340"/>
        <v>4.4000000000000004</v>
      </c>
      <c r="Z338" s="111">
        <f t="shared" si="341"/>
        <v>4.9438202247191017</v>
      </c>
      <c r="AA338" s="44">
        <f t="shared" si="342"/>
        <v>6.103481758912471</v>
      </c>
      <c r="AB338" s="133">
        <v>1</v>
      </c>
      <c r="AC338" s="133">
        <v>1</v>
      </c>
      <c r="AD338" s="111">
        <f t="shared" si="343"/>
        <v>5.5</v>
      </c>
      <c r="AE338" s="111">
        <f t="shared" si="344"/>
        <v>6.179775280898876</v>
      </c>
      <c r="AF338" s="44">
        <f t="shared" si="345"/>
        <v>7.6293521986405874</v>
      </c>
      <c r="AG338" s="8"/>
      <c r="AH338" s="90"/>
      <c r="AI338" s="110">
        <v>0.8</v>
      </c>
      <c r="AJ338" s="422">
        <f t="shared" si="346"/>
        <v>16</v>
      </c>
      <c r="AK338" s="432">
        <f t="shared" si="347"/>
        <v>11.012021364069016</v>
      </c>
      <c r="AL338" s="285"/>
      <c r="AN338" s="316">
        <f t="shared" si="348"/>
        <v>400</v>
      </c>
      <c r="AO338" s="294">
        <f t="shared" si="349"/>
        <v>6.103481758912471</v>
      </c>
      <c r="AP338" s="294" t="str">
        <f t="shared" si="350"/>
        <v/>
      </c>
      <c r="AQ338" s="292"/>
      <c r="AR338" s="294">
        <f t="shared" si="351"/>
        <v>7.6293521986405874</v>
      </c>
      <c r="AS338" s="294" t="str">
        <f t="shared" si="352"/>
        <v/>
      </c>
      <c r="AT338" s="295">
        <f t="shared" si="353"/>
        <v>14</v>
      </c>
      <c r="AU338" s="295">
        <f t="shared" si="354"/>
        <v>13</v>
      </c>
      <c r="AV338" s="295">
        <f t="shared" si="355"/>
        <v>16</v>
      </c>
      <c r="AW338" s="295"/>
      <c r="AX338" s="292">
        <f t="shared" si="356"/>
        <v>16</v>
      </c>
      <c r="AY338" s="295"/>
      <c r="AZ338" s="295"/>
      <c r="BA338" s="295"/>
      <c r="BB338" s="295"/>
      <c r="BC338" s="295"/>
      <c r="BD338" s="295"/>
    </row>
    <row r="339" spans="2:56" s="7" customFormat="1" ht="12.6" customHeight="1" x14ac:dyDescent="0.2">
      <c r="B339" s="710">
        <v>782</v>
      </c>
      <c r="C339" s="6"/>
      <c r="D339" s="701" t="s">
        <v>785</v>
      </c>
      <c r="E339" s="702" t="s">
        <v>783</v>
      </c>
      <c r="F339" s="589" t="s">
        <v>248</v>
      </c>
      <c r="G339" s="589" t="s">
        <v>28</v>
      </c>
      <c r="H339" s="589" t="s">
        <v>19</v>
      </c>
      <c r="I339" s="589" t="s">
        <v>20</v>
      </c>
      <c r="J339" s="589" t="s">
        <v>272</v>
      </c>
      <c r="K339" s="589" t="s">
        <v>271</v>
      </c>
      <c r="L339" s="63" t="s">
        <v>58</v>
      </c>
      <c r="M339" s="678" t="s">
        <v>272</v>
      </c>
      <c r="N339" s="63">
        <v>230</v>
      </c>
      <c r="O339" s="63">
        <v>0.5</v>
      </c>
      <c r="P339" s="111">
        <f>IF(N339=400,O339*1000/(400*SQRT(3)*R339*T339),IF(N339=230,O339*1000/(230*R339*T339),"???"))</f>
        <v>4.1132086647208448</v>
      </c>
      <c r="Q339" s="678" t="s">
        <v>272</v>
      </c>
      <c r="R339" s="706">
        <f>IF($O339&gt;0,VLOOKUP($O339,motoren,2),"")</f>
        <v>0.73</v>
      </c>
      <c r="S339" s="706">
        <f>IF($L339 = "FO",0.95,$R339)</f>
        <v>0.73</v>
      </c>
      <c r="T339" s="706">
        <f>IF($O339&gt;0,VLOOKUP($O339,motoren,3),"")</f>
        <v>0.72399999999999998</v>
      </c>
      <c r="U339" s="707">
        <f>IF($L339 = "FO",0.95,1)</f>
        <v>1</v>
      </c>
      <c r="V339" s="113">
        <f>IF($O339&gt;0,$O339/($S339*$T339*$U339),0)</f>
        <v>0.94603799288579427</v>
      </c>
      <c r="W339" s="8">
        <v>1</v>
      </c>
      <c r="X339" s="8">
        <v>0.8</v>
      </c>
      <c r="Y339" s="111">
        <f t="shared" si="340"/>
        <v>0.4</v>
      </c>
      <c r="Z339" s="111">
        <f t="shared" si="341"/>
        <v>0.5524861878453039</v>
      </c>
      <c r="AA339" s="44">
        <f t="shared" si="342"/>
        <v>0.75683039430863552</v>
      </c>
      <c r="AB339" s="133">
        <v>1</v>
      </c>
      <c r="AC339" s="133">
        <v>1</v>
      </c>
      <c r="AD339" s="111">
        <f>IF(($O339&gt;0)*(AC339&gt;0),$O339*AC339,0)</f>
        <v>0.5</v>
      </c>
      <c r="AE339" s="111">
        <f>IF(($O339&gt;0),($O339*AC339*AB339)/($T339*$U339),0)</f>
        <v>0.69060773480662985</v>
      </c>
      <c r="AF339" s="44">
        <f>IF((AE339&gt;0),AE339/$S339,0)</f>
        <v>0.94603799288579438</v>
      </c>
      <c r="AG339" s="8"/>
      <c r="AH339" s="90"/>
      <c r="AI339" s="110">
        <v>0.8</v>
      </c>
      <c r="AJ339" s="422">
        <f>AX339</f>
        <v>6</v>
      </c>
      <c r="AK339" s="432">
        <f>IF(P339&gt;0,P339,"")</f>
        <v>4.1132086647208448</v>
      </c>
      <c r="AL339" s="285"/>
      <c r="AN339" s="316">
        <f t="shared" si="348"/>
        <v>230</v>
      </c>
      <c r="AO339" s="294" t="str">
        <f t="shared" si="349"/>
        <v/>
      </c>
      <c r="AP339" s="294">
        <f t="shared" si="350"/>
        <v>0.75683039430863552</v>
      </c>
      <c r="AQ339" s="292"/>
      <c r="AR339" s="294" t="str">
        <f t="shared" si="351"/>
        <v/>
      </c>
      <c r="AS339" s="294">
        <f t="shared" si="352"/>
        <v>0.94603799288579438</v>
      </c>
      <c r="AT339" s="295">
        <f t="shared" si="353"/>
        <v>6</v>
      </c>
      <c r="AU339" s="295">
        <f t="shared" si="354"/>
        <v>6</v>
      </c>
      <c r="AV339" s="295">
        <f t="shared" si="355"/>
        <v>8</v>
      </c>
      <c r="AW339" s="295"/>
      <c r="AX339" s="292">
        <f t="shared" si="356"/>
        <v>6</v>
      </c>
      <c r="AY339" s="295"/>
      <c r="AZ339" s="295"/>
      <c r="BA339" s="295"/>
      <c r="BB339" s="295"/>
      <c r="BC339" s="295"/>
      <c r="BD339" s="295"/>
    </row>
    <row r="340" spans="2:56" s="7" customFormat="1" ht="12.6" customHeight="1" x14ac:dyDescent="0.2">
      <c r="B340" s="710">
        <v>782</v>
      </c>
      <c r="C340" s="6"/>
      <c r="D340" s="701" t="s">
        <v>779</v>
      </c>
      <c r="E340" s="702" t="s">
        <v>780</v>
      </c>
      <c r="F340" s="589" t="s">
        <v>248</v>
      </c>
      <c r="G340" s="589" t="s">
        <v>28</v>
      </c>
      <c r="H340" s="589" t="s">
        <v>19</v>
      </c>
      <c r="I340" s="589" t="s">
        <v>20</v>
      </c>
      <c r="J340" s="589" t="s">
        <v>272</v>
      </c>
      <c r="K340" s="589" t="s">
        <v>271</v>
      </c>
      <c r="L340" s="63" t="s">
        <v>13</v>
      </c>
      <c r="M340" s="589" t="s">
        <v>67</v>
      </c>
      <c r="N340" s="63">
        <v>400</v>
      </c>
      <c r="O340" s="63">
        <v>5.5</v>
      </c>
      <c r="P340" s="111">
        <f>IF(N340=400,O340*1000/(400*SQRT(3)*R340*T340),IF(N340=230,O340*1000/(230*R340*T340),"???"))</f>
        <v>11.012021364069016</v>
      </c>
      <c r="Q340" s="711" t="s">
        <v>67</v>
      </c>
      <c r="R340" s="706">
        <f t="shared" si="335"/>
        <v>0.81</v>
      </c>
      <c r="S340" s="706">
        <f t="shared" si="336"/>
        <v>0.81</v>
      </c>
      <c r="T340" s="706">
        <f t="shared" si="337"/>
        <v>0.89</v>
      </c>
      <c r="U340" s="707">
        <f t="shared" si="338"/>
        <v>1</v>
      </c>
      <c r="V340" s="113">
        <f t="shared" si="339"/>
        <v>7.6293521986405874</v>
      </c>
      <c r="W340" s="8">
        <v>1</v>
      </c>
      <c r="X340" s="8">
        <v>0.8</v>
      </c>
      <c r="Y340" s="111">
        <f t="shared" si="340"/>
        <v>4.4000000000000004</v>
      </c>
      <c r="Z340" s="111">
        <f t="shared" si="341"/>
        <v>4.9438202247191017</v>
      </c>
      <c r="AA340" s="44">
        <f t="shared" si="342"/>
        <v>6.103481758912471</v>
      </c>
      <c r="AB340" s="133">
        <v>1</v>
      </c>
      <c r="AC340" s="133">
        <v>1</v>
      </c>
      <c r="AD340" s="111">
        <f>IF(($O340&gt;0)*(AC340&gt;0),$O340*AC340,0)</f>
        <v>5.5</v>
      </c>
      <c r="AE340" s="111">
        <f>IF(($O340&gt;0),($O340*AC340*AB340)/($T340*$U340),0)</f>
        <v>6.179775280898876</v>
      </c>
      <c r="AF340" s="44">
        <f>IF((AE340&gt;0),AE340/$S340,0)</f>
        <v>7.6293521986405874</v>
      </c>
      <c r="AG340" s="8"/>
      <c r="AH340" s="90"/>
      <c r="AI340" s="110">
        <v>0.8</v>
      </c>
      <c r="AJ340" s="422">
        <f>AX340</f>
        <v>16</v>
      </c>
      <c r="AK340" s="432">
        <f>IF(P340&gt;0,P340,"")</f>
        <v>11.012021364069016</v>
      </c>
      <c r="AL340" s="285"/>
      <c r="AN340" s="316">
        <f t="shared" si="348"/>
        <v>400</v>
      </c>
      <c r="AO340" s="294">
        <f t="shared" si="349"/>
        <v>6.103481758912471</v>
      </c>
      <c r="AP340" s="294" t="str">
        <f t="shared" si="350"/>
        <v/>
      </c>
      <c r="AQ340" s="292"/>
      <c r="AR340" s="294">
        <f t="shared" si="351"/>
        <v>7.6293521986405874</v>
      </c>
      <c r="AS340" s="294" t="str">
        <f t="shared" si="352"/>
        <v/>
      </c>
      <c r="AT340" s="295">
        <f t="shared" si="353"/>
        <v>14</v>
      </c>
      <c r="AU340" s="295">
        <f t="shared" si="354"/>
        <v>13</v>
      </c>
      <c r="AV340" s="295">
        <f t="shared" si="355"/>
        <v>16</v>
      </c>
      <c r="AW340" s="295"/>
      <c r="AX340" s="292">
        <f t="shared" si="356"/>
        <v>16</v>
      </c>
      <c r="AY340" s="295"/>
      <c r="AZ340" s="295"/>
      <c r="BA340" s="295"/>
      <c r="BB340" s="295"/>
      <c r="BC340" s="295"/>
      <c r="BD340" s="295"/>
    </row>
    <row r="341" spans="2:56" s="7" customFormat="1" ht="12.6" customHeight="1" x14ac:dyDescent="0.2">
      <c r="B341" s="710">
        <v>782</v>
      </c>
      <c r="C341" s="6"/>
      <c r="D341" s="701" t="s">
        <v>786</v>
      </c>
      <c r="E341" s="702" t="s">
        <v>784</v>
      </c>
      <c r="F341" s="589" t="s">
        <v>248</v>
      </c>
      <c r="G341" s="589" t="s">
        <v>28</v>
      </c>
      <c r="H341" s="589" t="s">
        <v>19</v>
      </c>
      <c r="I341" s="589" t="s">
        <v>20</v>
      </c>
      <c r="J341" s="589" t="s">
        <v>272</v>
      </c>
      <c r="K341" s="589" t="s">
        <v>271</v>
      </c>
      <c r="L341" s="63" t="s">
        <v>58</v>
      </c>
      <c r="M341" s="678" t="s">
        <v>272</v>
      </c>
      <c r="N341" s="63">
        <v>230</v>
      </c>
      <c r="O341" s="63">
        <v>0.5</v>
      </c>
      <c r="P341" s="111">
        <f>IF(N341=400,O341*1000/(400*SQRT(3)*R341*T341),IF(N341=230,O341*1000/(230*R341*T341),"???"))</f>
        <v>4.1132086647208448</v>
      </c>
      <c r="Q341" s="678" t="s">
        <v>272</v>
      </c>
      <c r="R341" s="706">
        <f>IF($O341&gt;0,VLOOKUP($O341,motoren,2),"")</f>
        <v>0.73</v>
      </c>
      <c r="S341" s="706">
        <f>IF($L341 = "FO",0.95,$R341)</f>
        <v>0.73</v>
      </c>
      <c r="T341" s="706">
        <f>IF($O341&gt;0,VLOOKUP($O341,motoren,3),"")</f>
        <v>0.72399999999999998</v>
      </c>
      <c r="U341" s="707">
        <f>IF($L341 = "FO",0.95,1)</f>
        <v>1</v>
      </c>
      <c r="V341" s="113">
        <f>IF($O341&gt;0,$O341/($S341*$T341*$U341),0)</f>
        <v>0.94603799288579427</v>
      </c>
      <c r="W341" s="8">
        <v>1</v>
      </c>
      <c r="X341" s="8">
        <v>0.8</v>
      </c>
      <c r="Y341" s="111">
        <f t="shared" si="340"/>
        <v>0.4</v>
      </c>
      <c r="Z341" s="111">
        <f t="shared" si="341"/>
        <v>0.5524861878453039</v>
      </c>
      <c r="AA341" s="44">
        <f t="shared" si="342"/>
        <v>0.75683039430863552</v>
      </c>
      <c r="AB341" s="133">
        <v>1</v>
      </c>
      <c r="AC341" s="133">
        <v>1</v>
      </c>
      <c r="AD341" s="111">
        <f>IF(($O341&gt;0)*(AC341&gt;0),$O341*AC341,0)</f>
        <v>0.5</v>
      </c>
      <c r="AE341" s="111">
        <f>IF(($O341&gt;0),($O341*AC341*AB341)/($T341*$U341),0)</f>
        <v>0.69060773480662985</v>
      </c>
      <c r="AF341" s="44">
        <f>IF((AE341&gt;0),AE341/$S341,0)</f>
        <v>0.94603799288579438</v>
      </c>
      <c r="AG341" s="8"/>
      <c r="AH341" s="90"/>
      <c r="AI341" s="110">
        <v>0.8</v>
      </c>
      <c r="AJ341" s="422">
        <f>AX341</f>
        <v>6</v>
      </c>
      <c r="AK341" s="432">
        <f>IF(P341&gt;0,P341,"")</f>
        <v>4.1132086647208448</v>
      </c>
      <c r="AL341" s="285"/>
      <c r="AN341" s="316">
        <f t="shared" si="348"/>
        <v>230</v>
      </c>
      <c r="AO341" s="294" t="str">
        <f t="shared" si="349"/>
        <v/>
      </c>
      <c r="AP341" s="294">
        <f t="shared" si="350"/>
        <v>0.75683039430863552</v>
      </c>
      <c r="AQ341" s="292"/>
      <c r="AR341" s="294" t="str">
        <f t="shared" si="351"/>
        <v/>
      </c>
      <c r="AS341" s="294">
        <f t="shared" si="352"/>
        <v>0.94603799288579438</v>
      </c>
      <c r="AT341" s="295">
        <f t="shared" si="353"/>
        <v>6</v>
      </c>
      <c r="AU341" s="295">
        <f t="shared" si="354"/>
        <v>6</v>
      </c>
      <c r="AV341" s="295">
        <f t="shared" si="355"/>
        <v>8</v>
      </c>
      <c r="AW341" s="295"/>
      <c r="AX341" s="292">
        <f t="shared" si="356"/>
        <v>6</v>
      </c>
      <c r="AY341" s="295"/>
      <c r="AZ341" s="295"/>
      <c r="BA341" s="295"/>
      <c r="BB341" s="295"/>
      <c r="BC341" s="295"/>
      <c r="BD341" s="295"/>
    </row>
    <row r="342" spans="2:56" s="7" customFormat="1" ht="12.6" customHeight="1" x14ac:dyDescent="0.2">
      <c r="B342" s="710">
        <v>782</v>
      </c>
      <c r="C342" s="6"/>
      <c r="D342" s="701" t="s">
        <v>804</v>
      </c>
      <c r="E342" s="702" t="s">
        <v>805</v>
      </c>
      <c r="F342" s="589" t="s">
        <v>248</v>
      </c>
      <c r="G342" s="589" t="s">
        <v>28</v>
      </c>
      <c r="H342" s="589" t="s">
        <v>19</v>
      </c>
      <c r="I342" s="589" t="s">
        <v>20</v>
      </c>
      <c r="J342" s="589" t="s">
        <v>272</v>
      </c>
      <c r="K342" s="589" t="s">
        <v>271</v>
      </c>
      <c r="L342" s="63" t="s">
        <v>13</v>
      </c>
      <c r="M342" s="589" t="s">
        <v>67</v>
      </c>
      <c r="N342" s="63">
        <v>400</v>
      </c>
      <c r="O342" s="63">
        <v>5.5</v>
      </c>
      <c r="P342" s="111">
        <f>IF(N342=400,O342*1000/(400*SQRT(3)*R342*T342),IF(N342=230,O342*1000/(230*R342*T342),"???"))</f>
        <v>11.012021364069016</v>
      </c>
      <c r="Q342" s="711" t="s">
        <v>67</v>
      </c>
      <c r="R342" s="706">
        <f t="shared" si="335"/>
        <v>0.81</v>
      </c>
      <c r="S342" s="706">
        <f t="shared" si="336"/>
        <v>0.81</v>
      </c>
      <c r="T342" s="706">
        <f t="shared" si="337"/>
        <v>0.89</v>
      </c>
      <c r="U342" s="707">
        <f t="shared" si="338"/>
        <v>1</v>
      </c>
      <c r="V342" s="113">
        <f t="shared" si="339"/>
        <v>7.6293521986405874</v>
      </c>
      <c r="W342" s="8">
        <v>1</v>
      </c>
      <c r="X342" s="8">
        <v>0.8</v>
      </c>
      <c r="Y342" s="111">
        <f t="shared" si="340"/>
        <v>4.4000000000000004</v>
      </c>
      <c r="Z342" s="111">
        <f t="shared" si="341"/>
        <v>4.9438202247191017</v>
      </c>
      <c r="AA342" s="44">
        <f t="shared" si="342"/>
        <v>6.103481758912471</v>
      </c>
      <c r="AB342" s="133">
        <v>1</v>
      </c>
      <c r="AC342" s="133">
        <v>1</v>
      </c>
      <c r="AD342" s="111">
        <f>IF(($O342&gt;0)*(AC342&gt;0),$O342*AC342,0)</f>
        <v>5.5</v>
      </c>
      <c r="AE342" s="111">
        <f>IF(($O342&gt;0),($O342*AC342*AB342)/($T342*$U342),0)</f>
        <v>6.179775280898876</v>
      </c>
      <c r="AF342" s="44">
        <f>IF((AE342&gt;0),AE342/$S342,0)</f>
        <v>7.6293521986405874</v>
      </c>
      <c r="AG342" s="8"/>
      <c r="AH342" s="90"/>
      <c r="AI342" s="110">
        <v>0.8</v>
      </c>
      <c r="AJ342" s="422">
        <f>AX342</f>
        <v>16</v>
      </c>
      <c r="AK342" s="432">
        <f>IF(P342&gt;0,P342,"")</f>
        <v>11.012021364069016</v>
      </c>
      <c r="AL342" s="285"/>
      <c r="AN342" s="316">
        <f t="shared" si="348"/>
        <v>400</v>
      </c>
      <c r="AO342" s="294">
        <f t="shared" si="349"/>
        <v>6.103481758912471</v>
      </c>
      <c r="AP342" s="294" t="str">
        <f t="shared" si="350"/>
        <v/>
      </c>
      <c r="AQ342" s="292"/>
      <c r="AR342" s="294">
        <f t="shared" si="351"/>
        <v>7.6293521986405874</v>
      </c>
      <c r="AS342" s="294" t="str">
        <f t="shared" si="352"/>
        <v/>
      </c>
      <c r="AT342" s="295">
        <f t="shared" si="353"/>
        <v>14</v>
      </c>
      <c r="AU342" s="295">
        <f t="shared" si="354"/>
        <v>13</v>
      </c>
      <c r="AV342" s="295">
        <f t="shared" si="355"/>
        <v>16</v>
      </c>
      <c r="AW342" s="295"/>
      <c r="AX342" s="292">
        <f t="shared" si="356"/>
        <v>16</v>
      </c>
      <c r="AY342" s="295"/>
      <c r="AZ342" s="295"/>
      <c r="BA342" s="295"/>
      <c r="BB342" s="295"/>
      <c r="BC342" s="295"/>
      <c r="BD342" s="295"/>
    </row>
    <row r="343" spans="2:56" s="7" customFormat="1" ht="12.6" customHeight="1" x14ac:dyDescent="0.2">
      <c r="B343" s="710">
        <v>782</v>
      </c>
      <c r="C343" s="6"/>
      <c r="D343" s="701" t="s">
        <v>787</v>
      </c>
      <c r="E343" s="702" t="s">
        <v>806</v>
      </c>
      <c r="F343" s="589" t="s">
        <v>248</v>
      </c>
      <c r="G343" s="589" t="s">
        <v>28</v>
      </c>
      <c r="H343" s="589" t="s">
        <v>19</v>
      </c>
      <c r="I343" s="589" t="s">
        <v>20</v>
      </c>
      <c r="J343" s="589" t="s">
        <v>272</v>
      </c>
      <c r="K343" s="589" t="s">
        <v>271</v>
      </c>
      <c r="L343" s="63" t="s">
        <v>58</v>
      </c>
      <c r="M343" s="63"/>
      <c r="N343" s="63">
        <v>230</v>
      </c>
      <c r="O343" s="63">
        <v>0.5</v>
      </c>
      <c r="P343" s="111">
        <f>IF(N343=400,O343*1000/(400*SQRT(3)*R343*T343),IF(N343=230,O343*1000/(230*R343*T343),"???"))</f>
        <v>4.1132086647208448</v>
      </c>
      <c r="Q343" s="678" t="s">
        <v>272</v>
      </c>
      <c r="R343" s="706">
        <f>IF($O343&gt;0,VLOOKUP($O343,motoren,2),"")</f>
        <v>0.73</v>
      </c>
      <c r="S343" s="706">
        <f>IF($L343 = "FO",0.95,$R343)</f>
        <v>0.73</v>
      </c>
      <c r="T343" s="706">
        <f>IF($O343&gt;0,VLOOKUP($O343,motoren,3),"")</f>
        <v>0.72399999999999998</v>
      </c>
      <c r="U343" s="707">
        <f>IF($L343 = "FO",0.95,1)</f>
        <v>1</v>
      </c>
      <c r="V343" s="113">
        <f>IF($O343&gt;0,$O343/($S343*$T343*$U343),0)</f>
        <v>0.94603799288579427</v>
      </c>
      <c r="W343" s="8">
        <v>1</v>
      </c>
      <c r="X343" s="8">
        <v>0.8</v>
      </c>
      <c r="Y343" s="111">
        <f t="shared" si="340"/>
        <v>0.4</v>
      </c>
      <c r="Z343" s="111">
        <f t="shared" si="341"/>
        <v>0.5524861878453039</v>
      </c>
      <c r="AA343" s="44">
        <f t="shared" si="342"/>
        <v>0.75683039430863552</v>
      </c>
      <c r="AB343" s="133">
        <v>1</v>
      </c>
      <c r="AC343" s="133">
        <v>1</v>
      </c>
      <c r="AD343" s="111">
        <f>IF(($O343&gt;0)*(AC343&gt;0),$O343*AC343,0)</f>
        <v>0.5</v>
      </c>
      <c r="AE343" s="111">
        <f>IF(($O343&gt;0),($O343*AC343*AB343)/($T343*$U343),0)</f>
        <v>0.69060773480662985</v>
      </c>
      <c r="AF343" s="44">
        <f>IF((AE343&gt;0),AE343/$S343,0)</f>
        <v>0.94603799288579438</v>
      </c>
      <c r="AG343" s="8"/>
      <c r="AH343" s="90"/>
      <c r="AI343" s="110">
        <v>0.8</v>
      </c>
      <c r="AJ343" s="422">
        <f>AX343</f>
        <v>6</v>
      </c>
      <c r="AK343" s="432">
        <f>IF(P343&gt;0,P343,"")</f>
        <v>4.1132086647208448</v>
      </c>
      <c r="AL343" s="285"/>
      <c r="AN343" s="316">
        <f t="shared" si="348"/>
        <v>230</v>
      </c>
      <c r="AO343" s="294" t="str">
        <f t="shared" si="349"/>
        <v/>
      </c>
      <c r="AP343" s="294">
        <f t="shared" si="350"/>
        <v>0.75683039430863552</v>
      </c>
      <c r="AQ343" s="292"/>
      <c r="AR343" s="294" t="str">
        <f t="shared" si="351"/>
        <v/>
      </c>
      <c r="AS343" s="294">
        <f t="shared" si="352"/>
        <v>0.94603799288579438</v>
      </c>
      <c r="AT343" s="295">
        <f t="shared" si="353"/>
        <v>6</v>
      </c>
      <c r="AU343" s="295">
        <f t="shared" si="354"/>
        <v>6</v>
      </c>
      <c r="AV343" s="295">
        <f t="shared" si="355"/>
        <v>8</v>
      </c>
      <c r="AW343" s="295"/>
      <c r="AX343" s="292">
        <f t="shared" si="356"/>
        <v>6</v>
      </c>
      <c r="AY343" s="295"/>
      <c r="AZ343" s="295"/>
      <c r="BA343" s="295"/>
      <c r="BB343" s="295"/>
      <c r="BC343" s="295"/>
      <c r="BD343" s="295"/>
    </row>
    <row r="344" spans="2:56" s="7" customFormat="1" ht="12.6" customHeight="1" x14ac:dyDescent="0.2">
      <c r="B344" s="710">
        <v>782</v>
      </c>
      <c r="C344" s="6"/>
      <c r="D344" s="701" t="s">
        <v>641</v>
      </c>
      <c r="E344" s="702" t="s">
        <v>627</v>
      </c>
      <c r="F344" s="589" t="s">
        <v>248</v>
      </c>
      <c r="G344" s="589" t="s">
        <v>28</v>
      </c>
      <c r="H344" s="589" t="s">
        <v>19</v>
      </c>
      <c r="I344" s="589" t="s">
        <v>20</v>
      </c>
      <c r="J344" s="589" t="s">
        <v>272</v>
      </c>
      <c r="K344" s="589" t="s">
        <v>271</v>
      </c>
      <c r="L344" s="589" t="s">
        <v>16</v>
      </c>
      <c r="M344" s="589" t="s">
        <v>67</v>
      </c>
      <c r="N344" s="63">
        <v>400</v>
      </c>
      <c r="O344" s="63">
        <v>7.5</v>
      </c>
      <c r="P344" s="111">
        <f t="shared" si="334"/>
        <v>14.965945761001869</v>
      </c>
      <c r="Q344" s="711" t="s">
        <v>67</v>
      </c>
      <c r="R344" s="706">
        <f t="shared" si="335"/>
        <v>0.81</v>
      </c>
      <c r="S344" s="706">
        <f t="shared" si="336"/>
        <v>0.95</v>
      </c>
      <c r="T344" s="706">
        <f t="shared" si="337"/>
        <v>0.89300000000000002</v>
      </c>
      <c r="U344" s="707">
        <f t="shared" si="338"/>
        <v>0.95</v>
      </c>
      <c r="V344" s="113">
        <f t="shared" si="339"/>
        <v>9.3059902659341827</v>
      </c>
      <c r="W344" s="8">
        <v>1</v>
      </c>
      <c r="X344" s="8">
        <v>0.8</v>
      </c>
      <c r="Y344" s="111">
        <f t="shared" si="340"/>
        <v>6</v>
      </c>
      <c r="Z344" s="111">
        <f t="shared" si="341"/>
        <v>7.0725526021099787</v>
      </c>
      <c r="AA344" s="44">
        <f t="shared" si="342"/>
        <v>7.4447922127473465</v>
      </c>
      <c r="AB344" s="133">
        <v>1</v>
      </c>
      <c r="AC344" s="133">
        <v>1</v>
      </c>
      <c r="AD344" s="111">
        <f t="shared" si="343"/>
        <v>7.5</v>
      </c>
      <c r="AE344" s="111">
        <f t="shared" si="344"/>
        <v>8.8406907526374727</v>
      </c>
      <c r="AF344" s="44">
        <f t="shared" si="345"/>
        <v>9.3059902659341827</v>
      </c>
      <c r="AG344" s="8"/>
      <c r="AH344" s="90"/>
      <c r="AI344" s="110">
        <v>0.8</v>
      </c>
      <c r="AJ344" s="422">
        <f t="shared" si="346"/>
        <v>20</v>
      </c>
      <c r="AK344" s="432">
        <f t="shared" si="347"/>
        <v>14.965945761001869</v>
      </c>
      <c r="AL344" s="285"/>
      <c r="AN344" s="316">
        <f t="shared" si="348"/>
        <v>400</v>
      </c>
      <c r="AO344" s="294">
        <f t="shared" si="349"/>
        <v>7.4447922127473465</v>
      </c>
      <c r="AP344" s="294" t="str">
        <f t="shared" si="350"/>
        <v/>
      </c>
      <c r="AQ344" s="292"/>
      <c r="AR344" s="294">
        <f t="shared" si="351"/>
        <v>9.3059902659341827</v>
      </c>
      <c r="AS344" s="294" t="str">
        <f t="shared" si="352"/>
        <v/>
      </c>
      <c r="AT344" s="295">
        <f t="shared" si="353"/>
        <v>19</v>
      </c>
      <c r="AU344" s="295">
        <f t="shared" si="354"/>
        <v>16</v>
      </c>
      <c r="AV344" s="295">
        <f t="shared" si="355"/>
        <v>20</v>
      </c>
      <c r="AW344" s="295"/>
      <c r="AX344" s="292">
        <f t="shared" si="356"/>
        <v>20</v>
      </c>
      <c r="AY344" s="295"/>
      <c r="AZ344" s="295"/>
      <c r="BA344" s="295"/>
      <c r="BB344" s="295"/>
      <c r="BC344" s="295"/>
      <c r="BD344" s="295"/>
    </row>
    <row r="345" spans="2:56" s="7" customFormat="1" ht="12.6" customHeight="1" x14ac:dyDescent="0.2">
      <c r="B345" s="764">
        <v>782</v>
      </c>
      <c r="C345" s="6"/>
      <c r="D345" s="701" t="s">
        <v>870</v>
      </c>
      <c r="E345" s="702" t="s">
        <v>871</v>
      </c>
      <c r="F345" s="589" t="s">
        <v>248</v>
      </c>
      <c r="G345" s="589" t="s">
        <v>28</v>
      </c>
      <c r="H345" s="589" t="s">
        <v>19</v>
      </c>
      <c r="I345" s="589" t="s">
        <v>20</v>
      </c>
      <c r="J345" s="589" t="s">
        <v>272</v>
      </c>
      <c r="K345" s="589" t="s">
        <v>271</v>
      </c>
      <c r="L345" s="63" t="s">
        <v>58</v>
      </c>
      <c r="M345" s="63"/>
      <c r="N345" s="63">
        <v>230</v>
      </c>
      <c r="O345" s="63">
        <v>0.5</v>
      </c>
      <c r="P345" s="111">
        <f>IF(N345=400,O345*1000/(400*SQRT(3)*R345*T345),IF(N345=230,O345*1000/(230*R345*T345),"???"))</f>
        <v>4.1132086647208448</v>
      </c>
      <c r="Q345" s="678" t="s">
        <v>272</v>
      </c>
      <c r="R345" s="706">
        <f>IF($O345&gt;0,VLOOKUP($O345,motoren,2),"")</f>
        <v>0.73</v>
      </c>
      <c r="S345" s="706">
        <f>IF($L345 = "FO",0.95,$R345)</f>
        <v>0.73</v>
      </c>
      <c r="T345" s="706">
        <f>IF($O345&gt;0,VLOOKUP($O345,motoren,3),"")</f>
        <v>0.72399999999999998</v>
      </c>
      <c r="U345" s="707">
        <f>IF($L345 = "FO",0.95,1)</f>
        <v>1</v>
      </c>
      <c r="V345" s="113">
        <f>IF($O345&gt;0,$O345/($S345*$T345*$U345),0)</f>
        <v>0.94603799288579427</v>
      </c>
      <c r="W345" s="8">
        <v>1</v>
      </c>
      <c r="X345" s="8">
        <v>0.8</v>
      </c>
      <c r="Y345" s="111">
        <f t="shared" ref="Y345" si="357">IF(($O345&gt;0)*(X345&gt;0),$O345*X345,0)</f>
        <v>0.4</v>
      </c>
      <c r="Z345" s="111">
        <f t="shared" ref="Z345" si="358">IF(($O345&gt;0),($O345*X345*W345)/($T345*$U345),0)</f>
        <v>0.5524861878453039</v>
      </c>
      <c r="AA345" s="44">
        <f t="shared" ref="AA345" si="359">IF((Z345&gt;0),Z345/$S345,0)</f>
        <v>0.75683039430863552</v>
      </c>
      <c r="AB345" s="133">
        <v>1</v>
      </c>
      <c r="AC345" s="133">
        <v>1</v>
      </c>
      <c r="AD345" s="111">
        <f>IF(($O345&gt;0)*(AC345&gt;0),$O345*AC345,0)</f>
        <v>0.5</v>
      </c>
      <c r="AE345" s="111">
        <f>IF(($O345&gt;0),($O345*AC345*AB345)/($T345*$U345),0)</f>
        <v>0.69060773480662985</v>
      </c>
      <c r="AF345" s="44">
        <f>IF((AE345&gt;0),AE345/$S345,0)</f>
        <v>0.94603799288579438</v>
      </c>
      <c r="AG345" s="8"/>
      <c r="AH345" s="90"/>
      <c r="AI345" s="110">
        <v>0.8</v>
      </c>
      <c r="AJ345" s="422">
        <f>AX345</f>
        <v>6</v>
      </c>
      <c r="AK345" s="432">
        <f>IF(P345&gt;0,P345,"")</f>
        <v>4.1132086647208448</v>
      </c>
      <c r="AL345" s="285"/>
      <c r="AN345" s="316">
        <f t="shared" si="348"/>
        <v>230</v>
      </c>
      <c r="AO345" s="294" t="str">
        <f t="shared" si="349"/>
        <v/>
      </c>
      <c r="AP345" s="294">
        <f t="shared" si="350"/>
        <v>0.75683039430863552</v>
      </c>
      <c r="AQ345" s="292"/>
      <c r="AR345" s="294" t="str">
        <f t="shared" si="351"/>
        <v/>
      </c>
      <c r="AS345" s="294">
        <f t="shared" si="352"/>
        <v>0.94603799288579438</v>
      </c>
      <c r="AT345" s="295">
        <f t="shared" si="353"/>
        <v>6</v>
      </c>
      <c r="AU345" s="295">
        <f t="shared" si="354"/>
        <v>6</v>
      </c>
      <c r="AV345" s="295">
        <f t="shared" si="355"/>
        <v>8</v>
      </c>
      <c r="AW345" s="295"/>
      <c r="AX345" s="292">
        <f t="shared" si="356"/>
        <v>6</v>
      </c>
      <c r="AY345" s="295"/>
      <c r="AZ345" s="295"/>
      <c r="BA345" s="295"/>
      <c r="BB345" s="295"/>
      <c r="BC345" s="295"/>
      <c r="BD345" s="295"/>
    </row>
    <row r="346" spans="2:56" s="7" customFormat="1" ht="12.6" customHeight="1" x14ac:dyDescent="0.2">
      <c r="B346" s="710">
        <v>782</v>
      </c>
      <c r="C346" s="6"/>
      <c r="D346" s="701" t="s">
        <v>642</v>
      </c>
      <c r="E346" s="702" t="s">
        <v>596</v>
      </c>
      <c r="F346" s="589" t="s">
        <v>248</v>
      </c>
      <c r="G346" s="589" t="s">
        <v>28</v>
      </c>
      <c r="H346" s="589" t="s">
        <v>19</v>
      </c>
      <c r="I346" s="589" t="s">
        <v>20</v>
      </c>
      <c r="J346" s="589" t="s">
        <v>272</v>
      </c>
      <c r="K346" s="589" t="s">
        <v>271</v>
      </c>
      <c r="L346" s="63" t="s">
        <v>10</v>
      </c>
      <c r="M346" s="678" t="s">
        <v>272</v>
      </c>
      <c r="N346" s="63">
        <v>400</v>
      </c>
      <c r="O346" s="63">
        <v>7.5</v>
      </c>
      <c r="P346" s="111">
        <f t="shared" si="334"/>
        <v>14.965945761001869</v>
      </c>
      <c r="Q346" s="711" t="s">
        <v>67</v>
      </c>
      <c r="R346" s="706">
        <f t="shared" si="335"/>
        <v>0.81</v>
      </c>
      <c r="S346" s="706">
        <f t="shared" si="336"/>
        <v>0.81</v>
      </c>
      <c r="T346" s="706">
        <f t="shared" si="337"/>
        <v>0.89300000000000002</v>
      </c>
      <c r="U346" s="707">
        <f t="shared" si="338"/>
        <v>1</v>
      </c>
      <c r="V346" s="113">
        <f t="shared" si="339"/>
        <v>10.368711376550122</v>
      </c>
      <c r="W346" s="8">
        <v>1</v>
      </c>
      <c r="X346" s="8">
        <v>0.8</v>
      </c>
      <c r="Y346" s="111">
        <f t="shared" si="340"/>
        <v>6</v>
      </c>
      <c r="Z346" s="111">
        <f t="shared" si="341"/>
        <v>6.718924972004479</v>
      </c>
      <c r="AA346" s="44">
        <f t="shared" si="342"/>
        <v>8.2949691012400972</v>
      </c>
      <c r="AB346" s="133">
        <v>1</v>
      </c>
      <c r="AC346" s="133">
        <v>1</v>
      </c>
      <c r="AD346" s="111">
        <f t="shared" si="343"/>
        <v>7.5</v>
      </c>
      <c r="AE346" s="111">
        <f t="shared" si="344"/>
        <v>8.3986562150055981</v>
      </c>
      <c r="AF346" s="44">
        <f t="shared" si="345"/>
        <v>10.36871137655012</v>
      </c>
      <c r="AG346" s="8"/>
      <c r="AH346" s="90"/>
      <c r="AI346" s="110">
        <v>0.8</v>
      </c>
      <c r="AJ346" s="422">
        <f t="shared" si="346"/>
        <v>20</v>
      </c>
      <c r="AK346" s="432">
        <f t="shared" si="347"/>
        <v>14.965945761001869</v>
      </c>
      <c r="AL346" s="752" t="s">
        <v>678</v>
      </c>
      <c r="AN346" s="316">
        <f t="shared" si="348"/>
        <v>400</v>
      </c>
      <c r="AO346" s="294">
        <f t="shared" si="349"/>
        <v>8.2949691012400972</v>
      </c>
      <c r="AP346" s="294" t="str">
        <f t="shared" si="350"/>
        <v/>
      </c>
      <c r="AQ346" s="292"/>
      <c r="AR346" s="294">
        <f t="shared" si="351"/>
        <v>10.36871137655012</v>
      </c>
      <c r="AS346" s="294" t="str">
        <f t="shared" si="352"/>
        <v/>
      </c>
      <c r="AT346" s="295">
        <f t="shared" si="353"/>
        <v>19</v>
      </c>
      <c r="AU346" s="295">
        <f t="shared" si="354"/>
        <v>16</v>
      </c>
      <c r="AV346" s="295">
        <f t="shared" si="355"/>
        <v>20</v>
      </c>
      <c r="AW346" s="295"/>
      <c r="AX346" s="292">
        <f t="shared" si="356"/>
        <v>20</v>
      </c>
      <c r="AY346" s="295"/>
      <c r="AZ346" s="295"/>
      <c r="BA346" s="295"/>
      <c r="BB346" s="295"/>
      <c r="BC346" s="295"/>
      <c r="BD346" s="295"/>
    </row>
    <row r="347" spans="2:56" s="7" customFormat="1" ht="12.6" customHeight="1" x14ac:dyDescent="0.2">
      <c r="B347" s="710">
        <v>782</v>
      </c>
      <c r="C347" s="6"/>
      <c r="D347" s="701" t="s">
        <v>788</v>
      </c>
      <c r="E347" s="702" t="s">
        <v>789</v>
      </c>
      <c r="F347" s="589" t="s">
        <v>248</v>
      </c>
      <c r="G347" s="589" t="s">
        <v>28</v>
      </c>
      <c r="H347" s="589" t="s">
        <v>19</v>
      </c>
      <c r="I347" s="589" t="s">
        <v>20</v>
      </c>
      <c r="J347" s="589" t="s">
        <v>272</v>
      </c>
      <c r="K347" s="589" t="s">
        <v>249</v>
      </c>
      <c r="L347" s="700" t="s">
        <v>58</v>
      </c>
      <c r="M347" s="678" t="s">
        <v>272</v>
      </c>
      <c r="N347" s="680" t="s">
        <v>493</v>
      </c>
      <c r="O347" s="63">
        <v>0.01</v>
      </c>
      <c r="P347" s="111"/>
      <c r="Q347" s="678" t="s">
        <v>272</v>
      </c>
      <c r="R347" s="706"/>
      <c r="S347" s="706"/>
      <c r="T347" s="706"/>
      <c r="U347" s="707"/>
      <c r="V347" s="113"/>
      <c r="W347" s="8"/>
      <c r="X347" s="8"/>
      <c r="Y347" s="111" t="s">
        <v>11</v>
      </c>
      <c r="Z347" s="111"/>
      <c r="AA347" s="44"/>
      <c r="AB347" s="133"/>
      <c r="AC347" s="133"/>
      <c r="AD347" s="111"/>
      <c r="AE347" s="111"/>
      <c r="AF347" s="44"/>
      <c r="AG347" s="8"/>
      <c r="AH347" s="90"/>
      <c r="AI347" s="110"/>
      <c r="AJ347" s="422"/>
      <c r="AK347" s="432"/>
      <c r="AL347" s="752"/>
      <c r="AN347" s="316"/>
      <c r="AO347" s="294"/>
      <c r="AP347" s="294"/>
      <c r="AQ347" s="292"/>
      <c r="AR347" s="294"/>
      <c r="AS347" s="294"/>
      <c r="AT347" s="295"/>
      <c r="AU347" s="295"/>
      <c r="AV347" s="295"/>
      <c r="AW347" s="295"/>
      <c r="AX347" s="292"/>
      <c r="AY347" s="295"/>
      <c r="AZ347" s="295"/>
      <c r="BA347" s="295"/>
      <c r="BB347" s="295"/>
      <c r="BC347" s="295"/>
      <c r="BD347" s="295"/>
    </row>
    <row r="348" spans="2:56" s="7" customFormat="1" ht="12.6" customHeight="1" x14ac:dyDescent="0.2">
      <c r="B348" s="710">
        <v>782</v>
      </c>
      <c r="C348" s="6"/>
      <c r="D348" s="701" t="s">
        <v>790</v>
      </c>
      <c r="E348" s="702" t="s">
        <v>792</v>
      </c>
      <c r="F348" s="589" t="s">
        <v>248</v>
      </c>
      <c r="G348" s="589" t="s">
        <v>28</v>
      </c>
      <c r="H348" s="589" t="s">
        <v>19</v>
      </c>
      <c r="I348" s="589" t="s">
        <v>20</v>
      </c>
      <c r="J348" s="589" t="s">
        <v>272</v>
      </c>
      <c r="K348" s="589" t="s">
        <v>249</v>
      </c>
      <c r="L348" s="700" t="s">
        <v>58</v>
      </c>
      <c r="M348" s="678" t="s">
        <v>272</v>
      </c>
      <c r="N348" s="680" t="s">
        <v>493</v>
      </c>
      <c r="O348" s="63">
        <v>0.01</v>
      </c>
      <c r="P348" s="111"/>
      <c r="Q348" s="678" t="s">
        <v>272</v>
      </c>
      <c r="R348" s="706"/>
      <c r="S348" s="706"/>
      <c r="T348" s="706"/>
      <c r="U348" s="707"/>
      <c r="V348" s="113"/>
      <c r="W348" s="8"/>
      <c r="X348" s="8"/>
      <c r="Y348" s="111"/>
      <c r="Z348" s="111"/>
      <c r="AA348" s="44"/>
      <c r="AB348" s="133"/>
      <c r="AC348" s="133"/>
      <c r="AD348" s="111"/>
      <c r="AE348" s="111"/>
      <c r="AF348" s="44"/>
      <c r="AG348" s="8"/>
      <c r="AH348" s="90"/>
      <c r="AI348" s="110"/>
      <c r="AJ348" s="422"/>
      <c r="AK348" s="432"/>
      <c r="AL348" s="752"/>
      <c r="AN348" s="316"/>
      <c r="AO348" s="294"/>
      <c r="AP348" s="294"/>
      <c r="AQ348" s="292"/>
      <c r="AR348" s="294"/>
      <c r="AS348" s="294"/>
      <c r="AT348" s="295"/>
      <c r="AU348" s="295"/>
      <c r="AV348" s="295"/>
      <c r="AW348" s="295"/>
      <c r="AX348" s="292"/>
      <c r="AY348" s="295"/>
      <c r="AZ348" s="295"/>
      <c r="BA348" s="295"/>
      <c r="BB348" s="295"/>
      <c r="BC348" s="295"/>
      <c r="BD348" s="295"/>
    </row>
    <row r="349" spans="2:56" s="7" customFormat="1" ht="12.6" customHeight="1" x14ac:dyDescent="0.2">
      <c r="B349" s="710">
        <v>782</v>
      </c>
      <c r="C349" s="6"/>
      <c r="D349" s="701" t="s">
        <v>791</v>
      </c>
      <c r="E349" s="702" t="s">
        <v>793</v>
      </c>
      <c r="F349" s="589" t="s">
        <v>248</v>
      </c>
      <c r="G349" s="589" t="s">
        <v>28</v>
      </c>
      <c r="H349" s="589" t="s">
        <v>19</v>
      </c>
      <c r="I349" s="589" t="s">
        <v>20</v>
      </c>
      <c r="J349" s="589" t="s">
        <v>272</v>
      </c>
      <c r="K349" s="589" t="s">
        <v>249</v>
      </c>
      <c r="L349" s="700" t="s">
        <v>58</v>
      </c>
      <c r="M349" s="678" t="s">
        <v>272</v>
      </c>
      <c r="N349" s="680" t="s">
        <v>493</v>
      </c>
      <c r="O349" s="63">
        <v>0.01</v>
      </c>
      <c r="P349" s="111"/>
      <c r="Q349" s="678" t="s">
        <v>272</v>
      </c>
      <c r="R349" s="706"/>
      <c r="S349" s="706"/>
      <c r="T349" s="706"/>
      <c r="U349" s="707"/>
      <c r="V349" s="113"/>
      <c r="W349" s="8"/>
      <c r="X349" s="8"/>
      <c r="Y349" s="111"/>
      <c r="Z349" s="111"/>
      <c r="AA349" s="44"/>
      <c r="AB349" s="133"/>
      <c r="AC349" s="133"/>
      <c r="AD349" s="111"/>
      <c r="AE349" s="111"/>
      <c r="AF349" s="44"/>
      <c r="AG349" s="8"/>
      <c r="AH349" s="90"/>
      <c r="AI349" s="110"/>
      <c r="AJ349" s="422"/>
      <c r="AK349" s="432"/>
      <c r="AL349" s="752"/>
      <c r="AN349" s="316"/>
      <c r="AO349" s="294"/>
      <c r="AP349" s="294"/>
      <c r="AQ349" s="292"/>
      <c r="AR349" s="294"/>
      <c r="AS349" s="294"/>
      <c r="AT349" s="295"/>
      <c r="AU349" s="295"/>
      <c r="AV349" s="295"/>
      <c r="AW349" s="295"/>
      <c r="AX349" s="292"/>
      <c r="AY349" s="295"/>
      <c r="AZ349" s="295"/>
      <c r="BA349" s="295"/>
      <c r="BB349" s="295"/>
      <c r="BC349" s="295"/>
      <c r="BD349" s="295"/>
    </row>
    <row r="350" spans="2:56" s="7" customFormat="1" ht="12.6" customHeight="1" x14ac:dyDescent="0.2">
      <c r="B350" s="710">
        <v>782</v>
      </c>
      <c r="C350" s="6"/>
      <c r="D350" s="701" t="s">
        <v>794</v>
      </c>
      <c r="E350" s="702" t="s">
        <v>796</v>
      </c>
      <c r="F350" s="589" t="s">
        <v>248</v>
      </c>
      <c r="G350" s="589" t="s">
        <v>28</v>
      </c>
      <c r="H350" s="589" t="s">
        <v>19</v>
      </c>
      <c r="I350" s="589" t="s">
        <v>20</v>
      </c>
      <c r="J350" s="589" t="s">
        <v>272</v>
      </c>
      <c r="K350" s="589" t="s">
        <v>249</v>
      </c>
      <c r="L350" s="700" t="s">
        <v>58</v>
      </c>
      <c r="M350" s="678" t="s">
        <v>272</v>
      </c>
      <c r="N350" s="680" t="s">
        <v>493</v>
      </c>
      <c r="O350" s="63">
        <v>0.01</v>
      </c>
      <c r="P350" s="111"/>
      <c r="Q350" s="678" t="s">
        <v>272</v>
      </c>
      <c r="R350" s="706"/>
      <c r="S350" s="706"/>
      <c r="T350" s="706"/>
      <c r="U350" s="707"/>
      <c r="V350" s="113"/>
      <c r="W350" s="8"/>
      <c r="X350" s="8"/>
      <c r="Y350" s="111"/>
      <c r="Z350" s="111"/>
      <c r="AA350" s="44"/>
      <c r="AB350" s="133"/>
      <c r="AC350" s="133"/>
      <c r="AD350" s="111"/>
      <c r="AE350" s="111"/>
      <c r="AF350" s="44"/>
      <c r="AG350" s="8"/>
      <c r="AH350" s="90"/>
      <c r="AI350" s="110"/>
      <c r="AJ350" s="422"/>
      <c r="AK350" s="432"/>
      <c r="AL350" s="752"/>
      <c r="AN350" s="316"/>
      <c r="AO350" s="294"/>
      <c r="AP350" s="294"/>
      <c r="AQ350" s="292"/>
      <c r="AR350" s="294"/>
      <c r="AS350" s="294"/>
      <c r="AT350" s="295"/>
      <c r="AU350" s="295"/>
      <c r="AV350" s="295"/>
      <c r="AW350" s="295"/>
      <c r="AX350" s="292"/>
      <c r="AY350" s="295"/>
      <c r="AZ350" s="295"/>
      <c r="BA350" s="295"/>
      <c r="BB350" s="295"/>
      <c r="BC350" s="295"/>
      <c r="BD350" s="295"/>
    </row>
    <row r="351" spans="2:56" s="7" customFormat="1" ht="12.6" customHeight="1" x14ac:dyDescent="0.2">
      <c r="B351" s="710">
        <v>782</v>
      </c>
      <c r="C351" s="6"/>
      <c r="D351" s="701" t="s">
        <v>795</v>
      </c>
      <c r="E351" s="702" t="s">
        <v>797</v>
      </c>
      <c r="F351" s="589" t="s">
        <v>248</v>
      </c>
      <c r="G351" s="589" t="s">
        <v>28</v>
      </c>
      <c r="H351" s="589" t="s">
        <v>19</v>
      </c>
      <c r="I351" s="589" t="s">
        <v>20</v>
      </c>
      <c r="J351" s="589" t="s">
        <v>272</v>
      </c>
      <c r="K351" s="589" t="s">
        <v>249</v>
      </c>
      <c r="L351" s="700" t="s">
        <v>58</v>
      </c>
      <c r="M351" s="678" t="s">
        <v>272</v>
      </c>
      <c r="N351" s="680" t="s">
        <v>493</v>
      </c>
      <c r="O351" s="63">
        <v>0.01</v>
      </c>
      <c r="P351" s="111"/>
      <c r="Q351" s="678" t="s">
        <v>272</v>
      </c>
      <c r="R351" s="706"/>
      <c r="S351" s="706"/>
      <c r="T351" s="706"/>
      <c r="U351" s="707"/>
      <c r="V351" s="113"/>
      <c r="W351" s="8"/>
      <c r="X351" s="8"/>
      <c r="Y351" s="111"/>
      <c r="Z351" s="111"/>
      <c r="AA351" s="44"/>
      <c r="AB351" s="133"/>
      <c r="AC351" s="133"/>
      <c r="AD351" s="111"/>
      <c r="AE351" s="111"/>
      <c r="AF351" s="44"/>
      <c r="AG351" s="8"/>
      <c r="AH351" s="90"/>
      <c r="AI351" s="110"/>
      <c r="AJ351" s="422"/>
      <c r="AK351" s="432"/>
      <c r="AL351" s="752"/>
      <c r="AN351" s="316"/>
      <c r="AO351" s="294"/>
      <c r="AP351" s="294"/>
      <c r="AQ351" s="292"/>
      <c r="AR351" s="294"/>
      <c r="AS351" s="294"/>
      <c r="AT351" s="295"/>
      <c r="AU351" s="295"/>
      <c r="AV351" s="295"/>
      <c r="AW351" s="295"/>
      <c r="AX351" s="292"/>
      <c r="AY351" s="295"/>
      <c r="AZ351" s="295"/>
      <c r="BA351" s="295"/>
      <c r="BB351" s="295"/>
      <c r="BC351" s="295"/>
      <c r="BD351" s="295"/>
    </row>
    <row r="352" spans="2:56" s="7" customFormat="1" ht="12.6" customHeight="1" x14ac:dyDescent="0.2">
      <c r="B352" s="653"/>
      <c r="C352" s="3"/>
      <c r="D352" s="50"/>
      <c r="E352" s="620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71"/>
      <c r="R352" s="20"/>
      <c r="S352" s="20"/>
      <c r="T352" s="21"/>
      <c r="U352" s="21"/>
      <c r="V352" s="51"/>
      <c r="W352" s="29"/>
      <c r="X352" s="29"/>
      <c r="Y352" s="52"/>
      <c r="Z352" s="52"/>
      <c r="AA352" s="53"/>
      <c r="AB352" s="29"/>
      <c r="AC352" s="29"/>
      <c r="AD352" s="61"/>
      <c r="AE352" s="111"/>
      <c r="AF352" s="44"/>
      <c r="AG352" s="29"/>
      <c r="AH352" s="89"/>
      <c r="AI352" s="84"/>
      <c r="AJ352" s="321"/>
      <c r="AK352" s="433" t="str">
        <f>IF(P352&gt;0,P352,"")</f>
        <v/>
      </c>
      <c r="AL352" s="783"/>
      <c r="AN352" s="316"/>
      <c r="AO352" s="294"/>
      <c r="AP352" s="294"/>
      <c r="AQ352" s="292"/>
      <c r="AR352" s="294"/>
      <c r="AS352" s="294"/>
    </row>
    <row r="353" spans="1:59" s="7" customFormat="1" ht="15" x14ac:dyDescent="0.2">
      <c r="B353" s="654"/>
      <c r="C353" s="189"/>
      <c r="D353" s="714" t="s">
        <v>817</v>
      </c>
      <c r="E353" s="715"/>
      <c r="F353" s="28"/>
      <c r="G353" s="28"/>
      <c r="H353" s="28"/>
      <c r="I353" s="28"/>
      <c r="J353" s="28"/>
      <c r="K353" s="28"/>
      <c r="L353" s="28"/>
      <c r="M353" s="28"/>
      <c r="N353" s="28"/>
      <c r="O353" s="13"/>
      <c r="P353" s="13"/>
      <c r="Q353" s="72"/>
      <c r="R353" s="15"/>
      <c r="S353" s="15"/>
      <c r="T353" s="16"/>
      <c r="U353" s="16"/>
      <c r="V353" s="43"/>
      <c r="W353" s="12"/>
      <c r="X353" s="12"/>
      <c r="Y353" s="37"/>
      <c r="Z353" s="37"/>
      <c r="AA353" s="38"/>
      <c r="AB353" s="12"/>
      <c r="AC353" s="12"/>
      <c r="AD353" s="60"/>
      <c r="AE353" s="37"/>
      <c r="AF353" s="38"/>
      <c r="AG353" s="8"/>
      <c r="AH353" s="90"/>
      <c r="AI353" s="110"/>
      <c r="AJ353" s="77"/>
      <c r="AK353" s="363"/>
      <c r="AL353" s="285"/>
      <c r="AN353" s="316" t="str">
        <f>IF($N353&gt;0,$N353,"")</f>
        <v/>
      </c>
      <c r="AO353" s="294" t="str">
        <f>IF($N353=400,$AA353,"")</f>
        <v/>
      </c>
      <c r="AP353" s="294" t="str">
        <f>IF($N353=230,$AA353,"")</f>
        <v/>
      </c>
      <c r="AQ353" s="292"/>
      <c r="AR353" s="294" t="str">
        <f>IF($N353=400,$AF353,"")</f>
        <v/>
      </c>
      <c r="AS353" s="294" t="str">
        <f>IF($N353=230,$AF353,"")</f>
        <v/>
      </c>
    </row>
    <row r="354" spans="1:59" s="7" customFormat="1" ht="12.6" customHeight="1" x14ac:dyDescent="0.2">
      <c r="B354" s="674"/>
      <c r="C354" s="741"/>
      <c r="D354" s="733"/>
      <c r="E354" s="742"/>
      <c r="F354" s="6"/>
      <c r="G354" s="6"/>
      <c r="H354" s="6"/>
      <c r="I354" s="6"/>
      <c r="J354" s="6"/>
      <c r="L354" s="6"/>
      <c r="M354" s="6"/>
      <c r="N354" s="6"/>
      <c r="O354" s="6"/>
      <c r="P354" s="111"/>
      <c r="Q354" s="55"/>
      <c r="R354" s="139"/>
      <c r="S354" s="139"/>
      <c r="T354" s="139"/>
      <c r="U354" s="140"/>
      <c r="V354" s="113"/>
      <c r="W354" s="8"/>
      <c r="X354" s="8"/>
      <c r="Y354" s="111"/>
      <c r="Z354" s="111"/>
      <c r="AA354" s="44"/>
      <c r="AB354" s="133"/>
      <c r="AC354" s="133"/>
      <c r="AD354" s="111"/>
      <c r="AE354" s="111"/>
      <c r="AF354" s="44"/>
      <c r="AG354" s="8"/>
      <c r="AH354" s="90"/>
      <c r="AI354" s="110"/>
      <c r="AJ354" s="422"/>
      <c r="AK354" s="432"/>
      <c r="AL354" s="285"/>
      <c r="AN354" s="316"/>
      <c r="AO354" s="294"/>
      <c r="AP354" s="294"/>
      <c r="AQ354" s="292"/>
      <c r="AR354" s="294"/>
      <c r="AS354" s="294"/>
      <c r="AT354" s="295"/>
      <c r="AU354" s="295"/>
      <c r="AV354" s="295"/>
      <c r="AW354" s="295"/>
      <c r="AX354" s="292"/>
      <c r="AY354" s="295"/>
      <c r="AZ354" s="295"/>
      <c r="BA354" s="295"/>
      <c r="BB354" s="295"/>
      <c r="BC354" s="295"/>
      <c r="BD354" s="295"/>
    </row>
    <row r="355" spans="1:59" s="7" customFormat="1" ht="12.6" customHeight="1" x14ac:dyDescent="0.2">
      <c r="B355" s="710">
        <v>790</v>
      </c>
      <c r="C355" s="6"/>
      <c r="D355" s="701" t="s">
        <v>771</v>
      </c>
      <c r="E355" s="702" t="s">
        <v>770</v>
      </c>
      <c r="F355" s="589" t="s">
        <v>753</v>
      </c>
      <c r="G355" s="589" t="s">
        <v>28</v>
      </c>
      <c r="H355" s="589" t="s">
        <v>19</v>
      </c>
      <c r="I355" s="589" t="s">
        <v>20</v>
      </c>
      <c r="J355" s="678" t="s">
        <v>272</v>
      </c>
      <c r="K355" s="589" t="s">
        <v>271</v>
      </c>
      <c r="L355" s="63" t="s">
        <v>13</v>
      </c>
      <c r="M355" s="589" t="s">
        <v>67</v>
      </c>
      <c r="N355" s="63">
        <v>400</v>
      </c>
      <c r="O355" s="63">
        <v>5.5</v>
      </c>
      <c r="P355" s="111">
        <f>IF(N355=400,O355*1000/(400*SQRT(3)*R355*T355),IF(N355=230,O355*1000/(230*R355*T355),"???"))</f>
        <v>11.012021364069016</v>
      </c>
      <c r="Q355" s="591" t="s">
        <v>67</v>
      </c>
      <c r="R355" s="139">
        <f>IF($O355&gt;0,VLOOKUP($O355,motoren,2),"")</f>
        <v>0.81</v>
      </c>
      <c r="S355" s="139">
        <f>IF($L355 = "FO",0.95,$R355)</f>
        <v>0.81</v>
      </c>
      <c r="T355" s="139">
        <f>IF($O355&gt;0,VLOOKUP($O355,motoren,3),"")</f>
        <v>0.89</v>
      </c>
      <c r="U355" s="140">
        <f>IF($L355 = "FO",0.95,1)</f>
        <v>1</v>
      </c>
      <c r="V355" s="113">
        <f>IF($O355&gt;0,$O355/($S355*$T355*$U355),0)</f>
        <v>7.6293521986405874</v>
      </c>
      <c r="W355" s="8">
        <v>0</v>
      </c>
      <c r="X355" s="8">
        <v>0</v>
      </c>
      <c r="Y355" s="111">
        <f>IF(($O355&gt;0)*(X355&gt;0),$O355*X355,0)</f>
        <v>0</v>
      </c>
      <c r="Z355" s="111">
        <f>IF(($O355&gt;0),($O355*X355*W355)/($T355*$U355),0)</f>
        <v>0</v>
      </c>
      <c r="AA355" s="44">
        <f>IF((Z355&gt;0),Z355/$S355,0)</f>
        <v>0</v>
      </c>
      <c r="AB355" s="8">
        <v>0</v>
      </c>
      <c r="AC355" s="8">
        <v>0</v>
      </c>
      <c r="AD355" s="111">
        <f>IF(($O355&gt;0)*(AC355&gt;0),$O355*AC355,0)</f>
        <v>0</v>
      </c>
      <c r="AE355" s="111">
        <f>IF(($O355&gt;0),($O355*AC355*AB355)/($T355*$U355),0)</f>
        <v>0</v>
      </c>
      <c r="AF355" s="44">
        <f>IF((AE355&gt;0),AE355/$S355,0)</f>
        <v>0</v>
      </c>
      <c r="AG355" s="8"/>
      <c r="AH355" s="90"/>
      <c r="AI355" s="110">
        <v>0.8</v>
      </c>
      <c r="AJ355" s="422">
        <f>AX355</f>
        <v>16</v>
      </c>
      <c r="AK355" s="432">
        <f>IF(P355&gt;0,P355,"")</f>
        <v>11.012021364069016</v>
      </c>
      <c r="AL355" s="285"/>
      <c r="AN355" s="316">
        <f>IF($N355&gt;0,$N355,"")</f>
        <v>400</v>
      </c>
      <c r="AO355" s="294">
        <f>IF($N355=400,$AA355,"")</f>
        <v>0</v>
      </c>
      <c r="AP355" s="294" t="str">
        <f>IF($N355=230,$AA355,"")</f>
        <v/>
      </c>
      <c r="AQ355" s="292"/>
      <c r="AR355" s="294">
        <f>IF($N355=400,$AF355,"")</f>
        <v>0</v>
      </c>
      <c r="AS355" s="294" t="str">
        <f>IF($N355=230,$AF355,"")</f>
        <v/>
      </c>
      <c r="AT355" s="295">
        <f>CEILING((P355/AI355),1)</f>
        <v>14</v>
      </c>
      <c r="AU355" s="295">
        <f>IF($AT355&gt;0,VLOOKUP($AT355,automaatkeuze,1),"")</f>
        <v>13</v>
      </c>
      <c r="AV355" s="295">
        <f>IF($AT355&gt;0,VLOOKUP($AT355,automaatkeuze,3),"")</f>
        <v>16</v>
      </c>
      <c r="AW355" s="295"/>
      <c r="AX355" s="292">
        <f>IF(AT355&gt;AU355,AV355,AU355)</f>
        <v>16</v>
      </c>
      <c r="AY355" s="295"/>
      <c r="AZ355" s="295"/>
      <c r="BA355" s="295"/>
      <c r="BB355" s="295"/>
      <c r="BC355" s="295"/>
      <c r="BD355" s="295"/>
    </row>
    <row r="356" spans="1:59" s="7" customFormat="1" ht="12.6" customHeight="1" x14ac:dyDescent="0.2">
      <c r="B356" s="710"/>
      <c r="C356" s="6"/>
      <c r="D356" s="701"/>
      <c r="E356" s="702"/>
      <c r="F356" s="589"/>
      <c r="G356" s="589"/>
      <c r="H356" s="589"/>
      <c r="I356" s="589"/>
      <c r="J356" s="589"/>
      <c r="K356" s="589"/>
      <c r="L356" s="63"/>
      <c r="M356" s="63"/>
      <c r="N356" s="63"/>
      <c r="O356" s="63"/>
      <c r="P356" s="111"/>
      <c r="Q356" s="591"/>
      <c r="R356" s="139"/>
      <c r="S356" s="139"/>
      <c r="T356" s="139"/>
      <c r="U356" s="140"/>
      <c r="V356" s="113"/>
      <c r="W356" s="8"/>
      <c r="X356" s="8"/>
      <c r="Y356" s="111"/>
      <c r="Z356" s="111"/>
      <c r="AA356" s="44"/>
      <c r="AB356" s="8"/>
      <c r="AC356" s="8"/>
      <c r="AD356" s="111"/>
      <c r="AE356" s="111"/>
      <c r="AF356" s="44"/>
      <c r="AG356" s="8"/>
      <c r="AH356" s="90"/>
      <c r="AI356" s="110"/>
      <c r="AJ356" s="422"/>
      <c r="AK356" s="432"/>
      <c r="AL356" s="285"/>
      <c r="AN356" s="316"/>
      <c r="AO356" s="294"/>
      <c r="AP356" s="294"/>
      <c r="AQ356" s="292"/>
      <c r="AR356" s="294"/>
      <c r="AS356" s="294"/>
      <c r="AT356" s="295"/>
      <c r="AU356" s="295"/>
      <c r="AV356" s="295"/>
      <c r="AW356" s="295"/>
      <c r="AX356" s="292"/>
      <c r="AY356" s="295"/>
      <c r="AZ356" s="295"/>
      <c r="BA356" s="295"/>
      <c r="BB356" s="295"/>
      <c r="BC356" s="295"/>
      <c r="BD356" s="295"/>
    </row>
    <row r="357" spans="1:59" s="7" customFormat="1" ht="12.6" customHeight="1" x14ac:dyDescent="0.2">
      <c r="B357" s="710">
        <v>791</v>
      </c>
      <c r="C357" s="6"/>
      <c r="D357" s="701" t="s">
        <v>454</v>
      </c>
      <c r="E357" s="702" t="s">
        <v>446</v>
      </c>
      <c r="F357" s="589" t="s">
        <v>753</v>
      </c>
      <c r="G357" s="589" t="s">
        <v>28</v>
      </c>
      <c r="H357" s="589" t="s">
        <v>19</v>
      </c>
      <c r="I357" s="589" t="s">
        <v>20</v>
      </c>
      <c r="J357" s="589" t="s">
        <v>283</v>
      </c>
      <c r="K357" s="589" t="s">
        <v>249</v>
      </c>
      <c r="L357" s="63" t="s">
        <v>58</v>
      </c>
      <c r="M357" s="678" t="s">
        <v>272</v>
      </c>
      <c r="N357" s="680" t="s">
        <v>493</v>
      </c>
      <c r="O357" s="63">
        <v>0.01</v>
      </c>
      <c r="P357" s="111"/>
      <c r="Q357" s="678" t="s">
        <v>272</v>
      </c>
      <c r="R357" s="17"/>
      <c r="S357" s="17"/>
      <c r="T357" s="23"/>
      <c r="U357" s="23"/>
      <c r="V357" s="113"/>
      <c r="W357" s="8"/>
      <c r="X357" s="8"/>
      <c r="Y357" s="111"/>
      <c r="Z357" s="111"/>
      <c r="AA357" s="44"/>
      <c r="AB357" s="133"/>
      <c r="AC357" s="133"/>
      <c r="AD357" s="111"/>
      <c r="AE357" s="111"/>
      <c r="AF357" s="44"/>
      <c r="AG357" s="8"/>
      <c r="AH357" s="90"/>
      <c r="AI357" s="110"/>
      <c r="AJ357" s="422"/>
      <c r="AK357" s="432"/>
      <c r="AL357" s="285"/>
      <c r="AN357" s="316"/>
      <c r="AO357" s="294"/>
      <c r="AP357" s="294"/>
      <c r="AQ357" s="292"/>
      <c r="AR357" s="294"/>
      <c r="AS357" s="294"/>
      <c r="AT357" s="295"/>
      <c r="AU357" s="295"/>
      <c r="AV357" s="295"/>
      <c r="AW357" s="295"/>
      <c r="AX357" s="292"/>
      <c r="AY357" s="295"/>
      <c r="AZ357" s="295"/>
      <c r="BA357" s="295"/>
      <c r="BB357" s="295"/>
      <c r="BC357" s="295"/>
      <c r="BD357" s="295"/>
    </row>
    <row r="358" spans="1:59" s="7" customFormat="1" ht="12.6" customHeight="1" x14ac:dyDescent="0.2">
      <c r="B358" s="710">
        <v>791</v>
      </c>
      <c r="C358" s="6"/>
      <c r="D358" s="701" t="s">
        <v>455</v>
      </c>
      <c r="E358" s="702" t="s">
        <v>447</v>
      </c>
      <c r="F358" s="589" t="s">
        <v>753</v>
      </c>
      <c r="G358" s="589" t="s">
        <v>28</v>
      </c>
      <c r="H358" s="589" t="s">
        <v>19</v>
      </c>
      <c r="I358" s="589" t="s">
        <v>20</v>
      </c>
      <c r="J358" s="589" t="s">
        <v>283</v>
      </c>
      <c r="K358" s="589" t="s">
        <v>249</v>
      </c>
      <c r="L358" s="63" t="s">
        <v>58</v>
      </c>
      <c r="M358" s="678" t="s">
        <v>272</v>
      </c>
      <c r="N358" s="680" t="s">
        <v>493</v>
      </c>
      <c r="O358" s="63">
        <v>0.01</v>
      </c>
      <c r="P358" s="111"/>
      <c r="Q358" s="678" t="s">
        <v>272</v>
      </c>
      <c r="R358" s="17"/>
      <c r="S358" s="17"/>
      <c r="T358" s="23"/>
      <c r="U358" s="23"/>
      <c r="V358" s="113"/>
      <c r="W358" s="8"/>
      <c r="X358" s="8"/>
      <c r="Y358" s="111"/>
      <c r="Z358" s="111"/>
      <c r="AA358" s="44"/>
      <c r="AB358" s="133"/>
      <c r="AC358" s="133"/>
      <c r="AD358" s="111"/>
      <c r="AE358" s="111"/>
      <c r="AF358" s="44"/>
      <c r="AG358" s="8"/>
      <c r="AH358" s="90"/>
      <c r="AI358" s="110"/>
      <c r="AJ358" s="422"/>
      <c r="AK358" s="432"/>
      <c r="AL358" s="285"/>
      <c r="AN358" s="316"/>
      <c r="AO358" s="294"/>
      <c r="AP358" s="294"/>
      <c r="AQ358" s="292"/>
      <c r="AR358" s="294"/>
      <c r="AS358" s="294"/>
      <c r="AT358" s="295"/>
      <c r="AU358" s="295"/>
      <c r="AV358" s="295"/>
      <c r="AW358" s="295"/>
      <c r="AX358" s="292"/>
      <c r="AY358" s="295"/>
      <c r="AZ358" s="295"/>
      <c r="BA358" s="295"/>
      <c r="BB358" s="295"/>
      <c r="BC358" s="295"/>
      <c r="BD358" s="295"/>
    </row>
    <row r="359" spans="1:59" s="7" customFormat="1" ht="12.6" customHeight="1" x14ac:dyDescent="0.2">
      <c r="B359" s="710"/>
      <c r="C359" s="6"/>
      <c r="D359" s="701"/>
      <c r="E359" s="702"/>
      <c r="F359" s="63"/>
      <c r="G359" s="63"/>
      <c r="H359" s="63"/>
      <c r="I359" s="63"/>
      <c r="J359" s="589"/>
      <c r="K359" s="130"/>
      <c r="L359" s="63"/>
      <c r="M359" s="63"/>
      <c r="N359" s="63"/>
      <c r="O359" s="63"/>
      <c r="P359" s="111"/>
      <c r="Q359" s="55"/>
      <c r="R359" s="139"/>
      <c r="S359" s="139"/>
      <c r="T359" s="139"/>
      <c r="U359" s="140"/>
      <c r="V359" s="113"/>
      <c r="W359" s="8"/>
      <c r="X359" s="8"/>
      <c r="Y359" s="111"/>
      <c r="Z359" s="111"/>
      <c r="AA359" s="44"/>
      <c r="AB359" s="133"/>
      <c r="AC359" s="133"/>
      <c r="AD359" s="111"/>
      <c r="AE359" s="111"/>
      <c r="AF359" s="44"/>
      <c r="AG359" s="8"/>
      <c r="AH359" s="90"/>
      <c r="AI359" s="110"/>
      <c r="AJ359" s="422"/>
      <c r="AK359" s="432"/>
      <c r="AL359" s="285"/>
      <c r="AN359" s="316"/>
      <c r="AO359" s="294"/>
      <c r="AP359" s="294"/>
      <c r="AQ359" s="292"/>
      <c r="AR359" s="294"/>
      <c r="AS359" s="294"/>
      <c r="AT359" s="295"/>
      <c r="AU359" s="295"/>
      <c r="AV359" s="295"/>
      <c r="AW359" s="295"/>
      <c r="AX359" s="292"/>
      <c r="AY359" s="295"/>
      <c r="AZ359" s="295"/>
      <c r="BA359" s="295"/>
      <c r="BB359" s="295"/>
      <c r="BC359" s="295"/>
      <c r="BD359" s="295"/>
    </row>
    <row r="360" spans="1:59" s="7" customFormat="1" ht="12.6" customHeight="1" x14ac:dyDescent="0.2">
      <c r="A360" s="130"/>
      <c r="B360" s="710">
        <v>792</v>
      </c>
      <c r="C360" s="6"/>
      <c r="D360" s="701" t="s">
        <v>475</v>
      </c>
      <c r="E360" s="702" t="s">
        <v>616</v>
      </c>
      <c r="F360" s="589" t="s">
        <v>768</v>
      </c>
      <c r="G360" s="589" t="s">
        <v>28</v>
      </c>
      <c r="H360" s="589" t="s">
        <v>19</v>
      </c>
      <c r="I360" s="589" t="s">
        <v>20</v>
      </c>
      <c r="J360" s="589" t="s">
        <v>272</v>
      </c>
      <c r="K360" s="589" t="s">
        <v>271</v>
      </c>
      <c r="L360" s="63" t="s">
        <v>13</v>
      </c>
      <c r="M360" s="589" t="s">
        <v>67</v>
      </c>
      <c r="N360" s="63">
        <v>400</v>
      </c>
      <c r="O360" s="63">
        <v>1.1000000000000001</v>
      </c>
      <c r="P360" s="111">
        <f>IF(N360=400,O360*1000/(400*SQRT(3)*R360*T360),IF(N360=230,O360*1000/(230*R360*T360),"???"))</f>
        <v>2.6016144069467635</v>
      </c>
      <c r="Q360" s="591" t="s">
        <v>67</v>
      </c>
      <c r="R360" s="139">
        <f>IF($O360&gt;0,VLOOKUP($O360,motoren,2),"")</f>
        <v>0.73</v>
      </c>
      <c r="S360" s="139">
        <f>IF($L360 = "FO",0.95,$R360)</f>
        <v>0.73</v>
      </c>
      <c r="T360" s="139">
        <f>IF($O360&gt;0,VLOOKUP($O360,motoren,3),"")</f>
        <v>0.83599999999999997</v>
      </c>
      <c r="U360" s="140">
        <f>IF($L360 = "FO",0.95,1)</f>
        <v>1</v>
      </c>
      <c r="V360" s="113">
        <f t="shared" ref="V360:V364" si="360">IF($O360&gt;0,$O360/($S360*$T360*$U360),0)</f>
        <v>1.8024513338139874</v>
      </c>
      <c r="W360" s="8">
        <v>1</v>
      </c>
      <c r="X360" s="8">
        <v>0.8</v>
      </c>
      <c r="Y360" s="111">
        <f t="shared" ref="Y360:Y364" si="361">IF(($O360&gt;0)*(X360&gt;0),$O360*X360,0)</f>
        <v>0.88000000000000012</v>
      </c>
      <c r="Z360" s="111">
        <f t="shared" ref="Z360:Z364" si="362">IF(($O360&gt;0),($O360*X360*W360)/($T360*$U360),0)</f>
        <v>1.0526315789473686</v>
      </c>
      <c r="AA360" s="44">
        <f t="shared" ref="AA360:AA364" si="363">IF((Z360&gt;0),Z360/$S360,0)</f>
        <v>1.44196106705119</v>
      </c>
      <c r="AB360" s="8">
        <v>1</v>
      </c>
      <c r="AC360" s="8">
        <v>1</v>
      </c>
      <c r="AD360" s="111">
        <f t="shared" ref="AD360:AD364" si="364">IF(($O360&gt;0)*(AC360&gt;0),$O360*AC360,0)</f>
        <v>1.1000000000000001</v>
      </c>
      <c r="AE360" s="111">
        <f t="shared" ref="AE360:AE364" si="365">IF(($O360&gt;0),($O360*AC360*AB360)/($T360*$U360),0)</f>
        <v>1.3157894736842106</v>
      </c>
      <c r="AF360" s="44">
        <f t="shared" ref="AF360:AF364" si="366">IF((AE360&gt;0),AE360/$S360,0)</f>
        <v>1.8024513338139871</v>
      </c>
      <c r="AG360" s="8"/>
      <c r="AH360" s="90"/>
      <c r="AI360" s="110">
        <v>0.8</v>
      </c>
      <c r="AJ360" s="422">
        <f>AX360</f>
        <v>4</v>
      </c>
      <c r="AK360" s="432">
        <f>IF(P360&gt;0,P360,"")</f>
        <v>2.6016144069467635</v>
      </c>
      <c r="AL360" s="752" t="s">
        <v>828</v>
      </c>
      <c r="AN360" s="316">
        <f>IF($N360&gt;0,$N360,"")</f>
        <v>400</v>
      </c>
      <c r="AO360" s="294">
        <f>IF($N360=400,$AA360,"")</f>
        <v>1.44196106705119</v>
      </c>
      <c r="AP360" s="294" t="str">
        <f>IF($N360=230,$AA360,"")</f>
        <v/>
      </c>
      <c r="AQ360" s="292"/>
      <c r="AR360" s="294">
        <f>IF($N360=400,$AF360,"")</f>
        <v>1.8024513338139871</v>
      </c>
      <c r="AS360" s="294" t="str">
        <f>IF($N360=230,$AF360,"")</f>
        <v/>
      </c>
      <c r="AT360" s="295">
        <f>CEILING((P360/AI360),1)</f>
        <v>4</v>
      </c>
      <c r="AU360" s="295">
        <f>IF($AT360&gt;0,VLOOKUP($AT360,automaatkeuze,1),"")</f>
        <v>4</v>
      </c>
      <c r="AV360" s="295">
        <f>IF($AT360&gt;0,VLOOKUP($AT360,automaatkeuze,3),"")</f>
        <v>6</v>
      </c>
      <c r="AW360" s="295"/>
      <c r="AX360" s="292">
        <f>IF(AT360&gt;AU360,AV360,AU360)</f>
        <v>4</v>
      </c>
      <c r="AY360" s="295"/>
      <c r="AZ360" s="295"/>
      <c r="BA360" s="295"/>
      <c r="BB360" s="295"/>
      <c r="BC360" s="295"/>
      <c r="BD360" s="295"/>
    </row>
    <row r="361" spans="1:59" s="7" customFormat="1" ht="12.6" customHeight="1" x14ac:dyDescent="0.2">
      <c r="B361" s="710">
        <v>792</v>
      </c>
      <c r="C361" s="6"/>
      <c r="D361" s="701" t="s">
        <v>475</v>
      </c>
      <c r="E361" s="702" t="s">
        <v>465</v>
      </c>
      <c r="F361" s="589" t="s">
        <v>768</v>
      </c>
      <c r="G361" s="589" t="s">
        <v>34</v>
      </c>
      <c r="H361" s="678" t="s">
        <v>34</v>
      </c>
      <c r="I361" s="589" t="s">
        <v>34</v>
      </c>
      <c r="J361" s="589" t="s">
        <v>280</v>
      </c>
      <c r="K361" s="678" t="s">
        <v>272</v>
      </c>
      <c r="L361" s="63" t="s">
        <v>13</v>
      </c>
      <c r="M361" s="63"/>
      <c r="N361" s="63">
        <v>400</v>
      </c>
      <c r="O361" s="63">
        <v>0.37</v>
      </c>
      <c r="P361" s="111">
        <f>IF(N361=400,O361*1000/(400*SQRT(3)*R361*T361),IF(N361=230,O361*1000/(230*R361*T361),"???"))</f>
        <v>1.0104612862340192</v>
      </c>
      <c r="Q361" s="55"/>
      <c r="R361" s="139">
        <f>IF($O361&gt;0,VLOOKUP($O361,motoren,2),"")</f>
        <v>0.73</v>
      </c>
      <c r="S361" s="139">
        <f>IF($L361 = "FO",0.95,$R361)</f>
        <v>0.73</v>
      </c>
      <c r="T361" s="139">
        <f>IF($O361&gt;0,VLOOKUP($O361,motoren,3),"")</f>
        <v>0.72399999999999998</v>
      </c>
      <c r="U361" s="140">
        <f>IF($L361 = "FO",0.95,1)</f>
        <v>1</v>
      </c>
      <c r="V361" s="113">
        <f t="shared" si="360"/>
        <v>0.7000681147354878</v>
      </c>
      <c r="W361" s="8">
        <v>0</v>
      </c>
      <c r="X361" s="8">
        <v>0</v>
      </c>
      <c r="Y361" s="111">
        <f t="shared" si="361"/>
        <v>0</v>
      </c>
      <c r="Z361" s="111">
        <f t="shared" si="362"/>
        <v>0</v>
      </c>
      <c r="AA361" s="44">
        <f t="shared" si="363"/>
        <v>0</v>
      </c>
      <c r="AB361" s="8">
        <v>0</v>
      </c>
      <c r="AC361" s="8">
        <v>0</v>
      </c>
      <c r="AD361" s="111">
        <f t="shared" si="364"/>
        <v>0</v>
      </c>
      <c r="AE361" s="111">
        <f t="shared" si="365"/>
        <v>0</v>
      </c>
      <c r="AF361" s="44">
        <f t="shared" si="366"/>
        <v>0</v>
      </c>
      <c r="AG361" s="8"/>
      <c r="AH361" s="90"/>
      <c r="AI361" s="110">
        <v>0.8</v>
      </c>
      <c r="AJ361" s="422">
        <f>AX361</f>
        <v>2</v>
      </c>
      <c r="AK361" s="432">
        <f>IF(P361&gt;0,P361,"")</f>
        <v>1.0104612862340192</v>
      </c>
      <c r="AL361" s="285"/>
      <c r="AN361" s="316">
        <f>IF($N361&gt;0,$N361,"")</f>
        <v>400</v>
      </c>
      <c r="AO361" s="294">
        <f>IF($N361=400,$AA361,"")</f>
        <v>0</v>
      </c>
      <c r="AP361" s="294" t="str">
        <f>IF($N361=230,$AA361,"")</f>
        <v/>
      </c>
      <c r="AQ361" s="292"/>
      <c r="AR361" s="294">
        <f>IF($N361=400,$AF361,"")</f>
        <v>0</v>
      </c>
      <c r="AS361" s="294" t="str">
        <f>IF($N361=230,$AF361,"")</f>
        <v/>
      </c>
      <c r="AT361" s="295">
        <f>CEILING((P361/AI361),1)</f>
        <v>2</v>
      </c>
      <c r="AU361" s="295">
        <f>IF($AT361&gt;0,VLOOKUP($AT361,automaatkeuze,1),"")</f>
        <v>2</v>
      </c>
      <c r="AV361" s="295">
        <f>IF($AT361&gt;0,VLOOKUP($AT361,automaatkeuze,3),"")</f>
        <v>3</v>
      </c>
      <c r="AW361" s="295"/>
      <c r="AX361" s="292">
        <f>IF(AT361&gt;AU361,AV361,AU361)</f>
        <v>2</v>
      </c>
      <c r="AY361" s="295"/>
      <c r="AZ361" s="295"/>
      <c r="BA361" s="295"/>
      <c r="BB361" s="295"/>
      <c r="BC361" s="295"/>
      <c r="BD361" s="295"/>
    </row>
    <row r="362" spans="1:59" s="7" customFormat="1" ht="12.6" customHeight="1" x14ac:dyDescent="0.2">
      <c r="B362" s="710">
        <v>792</v>
      </c>
      <c r="C362" s="6"/>
      <c r="D362" s="701" t="s">
        <v>476</v>
      </c>
      <c r="E362" s="702" t="s">
        <v>466</v>
      </c>
      <c r="F362" s="589" t="s">
        <v>768</v>
      </c>
      <c r="G362" s="589" t="s">
        <v>34</v>
      </c>
      <c r="H362" s="678" t="s">
        <v>34</v>
      </c>
      <c r="I362" s="589" t="s">
        <v>34</v>
      </c>
      <c r="J362" s="589" t="s">
        <v>280</v>
      </c>
      <c r="K362" s="678" t="s">
        <v>272</v>
      </c>
      <c r="L362" s="63" t="s">
        <v>13</v>
      </c>
      <c r="M362" s="63"/>
      <c r="N362" s="63">
        <v>400</v>
      </c>
      <c r="O362" s="63">
        <v>1.5</v>
      </c>
      <c r="P362" s="111">
        <f>IF(N362=400,O362*1000/(400*SQRT(3)*R362*T362),IF(N362=230,O362*1000/(230*R362*T362),"???"))</f>
        <v>3.2509925514078666</v>
      </c>
      <c r="Q362" s="55"/>
      <c r="R362" s="139">
        <f>IF($O362&gt;0,VLOOKUP($O362,motoren,2),"")</f>
        <v>0.79</v>
      </c>
      <c r="S362" s="139">
        <f>IF($L362 = "FO",0.95,$R362)</f>
        <v>0.79</v>
      </c>
      <c r="T362" s="139">
        <f>IF($O362&gt;0,VLOOKUP($O362,motoren,3),"")</f>
        <v>0.84299999999999997</v>
      </c>
      <c r="U362" s="140">
        <f>IF($L362 = "FO",0.95,1)</f>
        <v>1</v>
      </c>
      <c r="V362" s="113">
        <f t="shared" si="360"/>
        <v>2.2523537096265596</v>
      </c>
      <c r="W362" s="8">
        <v>0</v>
      </c>
      <c r="X362" s="8">
        <v>0</v>
      </c>
      <c r="Y362" s="111">
        <f t="shared" si="361"/>
        <v>0</v>
      </c>
      <c r="Z362" s="111">
        <f t="shared" si="362"/>
        <v>0</v>
      </c>
      <c r="AA362" s="44">
        <f t="shared" si="363"/>
        <v>0</v>
      </c>
      <c r="AB362" s="8">
        <v>0</v>
      </c>
      <c r="AC362" s="8">
        <v>0</v>
      </c>
      <c r="AD362" s="111">
        <f t="shared" si="364"/>
        <v>0</v>
      </c>
      <c r="AE362" s="111">
        <f t="shared" si="365"/>
        <v>0</v>
      </c>
      <c r="AF362" s="44">
        <f t="shared" si="366"/>
        <v>0</v>
      </c>
      <c r="AG362" s="8"/>
      <c r="AH362" s="90"/>
      <c r="AI362" s="110">
        <v>0.8</v>
      </c>
      <c r="AJ362" s="422">
        <f>AX362</f>
        <v>6</v>
      </c>
      <c r="AK362" s="432">
        <f>IF(P362&gt;0,P362,"")</f>
        <v>3.2509925514078666</v>
      </c>
      <c r="AL362" s="285"/>
      <c r="AN362" s="316">
        <f>IF($N362&gt;0,$N362,"")</f>
        <v>400</v>
      </c>
      <c r="AO362" s="294">
        <f>IF($N362=400,$AA362,"")</f>
        <v>0</v>
      </c>
      <c r="AP362" s="294" t="str">
        <f>IF($N362=230,$AA362,"")</f>
        <v/>
      </c>
      <c r="AQ362" s="292"/>
      <c r="AR362" s="294">
        <f>IF($N362=400,$AF362,"")</f>
        <v>0</v>
      </c>
      <c r="AS362" s="294" t="str">
        <f>IF($N362=230,$AF362,"")</f>
        <v/>
      </c>
      <c r="AT362" s="295">
        <f>CEILING((P362/AI362),1)</f>
        <v>5</v>
      </c>
      <c r="AU362" s="295">
        <f>IF($AT362&gt;0,VLOOKUP($AT362,automaatkeuze,1),"")</f>
        <v>4</v>
      </c>
      <c r="AV362" s="295">
        <f>IF($AT362&gt;0,VLOOKUP($AT362,automaatkeuze,3),"")</f>
        <v>6</v>
      </c>
      <c r="AW362" s="295"/>
      <c r="AX362" s="292">
        <f>IF(AT362&gt;AU362,AV362,AU362)</f>
        <v>6</v>
      </c>
      <c r="AY362" s="295"/>
      <c r="AZ362" s="295"/>
      <c r="BA362" s="295"/>
      <c r="BB362" s="295"/>
      <c r="BC362" s="295"/>
      <c r="BD362" s="295"/>
    </row>
    <row r="363" spans="1:59" x14ac:dyDescent="0.2">
      <c r="A363" s="709"/>
      <c r="B363" s="710">
        <v>792</v>
      </c>
      <c r="D363" s="701" t="s">
        <v>766</v>
      </c>
      <c r="E363" s="702" t="s">
        <v>773</v>
      </c>
      <c r="F363" s="589" t="s">
        <v>768</v>
      </c>
      <c r="G363" s="589" t="s">
        <v>28</v>
      </c>
      <c r="H363" s="589" t="s">
        <v>19</v>
      </c>
      <c r="I363" s="589" t="s">
        <v>20</v>
      </c>
      <c r="J363" s="589" t="s">
        <v>272</v>
      </c>
      <c r="K363" s="589" t="s">
        <v>271</v>
      </c>
      <c r="L363" s="589" t="s">
        <v>10</v>
      </c>
      <c r="M363" s="678" t="s">
        <v>272</v>
      </c>
      <c r="N363" s="63">
        <v>230</v>
      </c>
      <c r="O363" s="63">
        <v>0.5</v>
      </c>
      <c r="P363" s="111">
        <v>4.1132086647208448</v>
      </c>
      <c r="Q363" s="678" t="s">
        <v>272</v>
      </c>
      <c r="R363" s="139">
        <v>0.73</v>
      </c>
      <c r="S363" s="139">
        <v>0.73</v>
      </c>
      <c r="T363" s="139">
        <v>0.72399999999999998</v>
      </c>
      <c r="U363" s="140">
        <v>1</v>
      </c>
      <c r="V363" s="113">
        <f t="shared" si="360"/>
        <v>0.94603799288579427</v>
      </c>
      <c r="W363" s="8">
        <v>1</v>
      </c>
      <c r="X363" s="8">
        <v>0.8</v>
      </c>
      <c r="Y363" s="111">
        <f t="shared" si="361"/>
        <v>0.4</v>
      </c>
      <c r="Z363" s="111">
        <f t="shared" si="362"/>
        <v>0.5524861878453039</v>
      </c>
      <c r="AA363" s="44">
        <f t="shared" si="363"/>
        <v>0.75683039430863552</v>
      </c>
      <c r="AB363" s="133">
        <v>1</v>
      </c>
      <c r="AC363" s="133">
        <v>1</v>
      </c>
      <c r="AD363" s="111">
        <f t="shared" si="364"/>
        <v>0.5</v>
      </c>
      <c r="AE363" s="111">
        <f t="shared" si="365"/>
        <v>0.69060773480662985</v>
      </c>
      <c r="AF363" s="44">
        <f t="shared" si="366"/>
        <v>0.94603799288579438</v>
      </c>
      <c r="AG363" s="8"/>
      <c r="AH363" s="90"/>
      <c r="AI363" s="110">
        <v>0.8</v>
      </c>
      <c r="AJ363" s="422">
        <v>6</v>
      </c>
      <c r="AK363" s="432">
        <v>4.1132086647208448</v>
      </c>
      <c r="AL363" s="285"/>
      <c r="AM363" s="7"/>
      <c r="AN363" s="316">
        <f>IF($N363&gt;0,$N363,"")</f>
        <v>230</v>
      </c>
      <c r="AO363" s="294" t="str">
        <f>IF($N363=400,$AA363,"")</f>
        <v/>
      </c>
      <c r="AP363" s="294">
        <f>IF($N363=230,$AA363,"")</f>
        <v>0.75683039430863552</v>
      </c>
      <c r="AQ363" s="292"/>
      <c r="AR363" s="294" t="str">
        <f>IF($N363=400,$AF363,"")</f>
        <v/>
      </c>
      <c r="AS363" s="294">
        <f>IF($N363=230,$AF363,"")</f>
        <v>0.94603799288579438</v>
      </c>
      <c r="AT363" s="295">
        <f>CEILING((P363/AI363),1)</f>
        <v>6</v>
      </c>
      <c r="AU363" s="295">
        <f>IF($AT363&gt;0,VLOOKUP($AT363,automaatkeuze,1),"")</f>
        <v>6</v>
      </c>
      <c r="AV363" s="295">
        <f>IF($AT363&gt;0,VLOOKUP($AT363,automaatkeuze,3),"")</f>
        <v>8</v>
      </c>
      <c r="AW363" s="295"/>
      <c r="AX363" s="292">
        <f>IF(AT363&gt;AU363,AV363,AU363)</f>
        <v>6</v>
      </c>
      <c r="AY363" s="295"/>
      <c r="AZ363" s="295"/>
      <c r="BA363" s="295"/>
      <c r="BB363" s="295"/>
      <c r="BC363" s="295"/>
      <c r="BD363" s="295"/>
      <c r="BE363" s="7"/>
      <c r="BF363" s="7"/>
      <c r="BG363" s="7"/>
    </row>
    <row r="364" spans="1:59" s="7" customFormat="1" ht="12.6" customHeight="1" x14ac:dyDescent="0.2">
      <c r="A364" s="130"/>
      <c r="B364" s="710">
        <v>792</v>
      </c>
      <c r="C364" s="6"/>
      <c r="D364" s="701" t="s">
        <v>778</v>
      </c>
      <c r="E364" s="702" t="s">
        <v>777</v>
      </c>
      <c r="F364" s="699" t="s">
        <v>768</v>
      </c>
      <c r="G364" s="589" t="s">
        <v>28</v>
      </c>
      <c r="H364" s="589" t="s">
        <v>19</v>
      </c>
      <c r="I364" s="589" t="s">
        <v>20</v>
      </c>
      <c r="J364" s="589" t="s">
        <v>272</v>
      </c>
      <c r="K364" s="589" t="s">
        <v>271</v>
      </c>
      <c r="L364" s="63" t="s">
        <v>58</v>
      </c>
      <c r="M364" s="678" t="s">
        <v>272</v>
      </c>
      <c r="N364" s="63">
        <v>230</v>
      </c>
      <c r="O364" s="63">
        <v>0.5</v>
      </c>
      <c r="P364" s="111">
        <f>IF(N364=400,O364*1000/(400*SQRT(3)*R364*T364),IF(N364=230,O364*1000/(230*R364*T364),"???"))</f>
        <v>4.1132086647208448</v>
      </c>
      <c r="Q364" s="678" t="s">
        <v>272</v>
      </c>
      <c r="R364" s="139">
        <f>IF($O364&gt;0,VLOOKUP($O364,motoren,2),"")</f>
        <v>0.73</v>
      </c>
      <c r="S364" s="139">
        <f>IF($L364 = "FO",0.95,$R364)</f>
        <v>0.73</v>
      </c>
      <c r="T364" s="139">
        <f>IF($O364&gt;0,VLOOKUP($O364,motoren,3),"")</f>
        <v>0.72399999999999998</v>
      </c>
      <c r="U364" s="140">
        <f>IF($L364 = "FO",0.95,1)</f>
        <v>1</v>
      </c>
      <c r="V364" s="113">
        <f t="shared" si="360"/>
        <v>0.94603799288579427</v>
      </c>
      <c r="W364" s="8">
        <v>1</v>
      </c>
      <c r="X364" s="8">
        <v>0.8</v>
      </c>
      <c r="Y364" s="111">
        <f t="shared" si="361"/>
        <v>0.4</v>
      </c>
      <c r="Z364" s="111">
        <f t="shared" si="362"/>
        <v>0.5524861878453039</v>
      </c>
      <c r="AA364" s="44">
        <f t="shared" si="363"/>
        <v>0.75683039430863552</v>
      </c>
      <c r="AB364" s="133">
        <v>1</v>
      </c>
      <c r="AC364" s="133">
        <v>1</v>
      </c>
      <c r="AD364" s="111">
        <f t="shared" si="364"/>
        <v>0.5</v>
      </c>
      <c r="AE364" s="111">
        <f t="shared" si="365"/>
        <v>0.69060773480662985</v>
      </c>
      <c r="AF364" s="44">
        <f t="shared" si="366"/>
        <v>0.94603799288579438</v>
      </c>
      <c r="AG364" s="8"/>
      <c r="AH364" s="90"/>
      <c r="AI364" s="110">
        <v>0.8</v>
      </c>
      <c r="AJ364" s="422">
        <f>AX364</f>
        <v>6</v>
      </c>
      <c r="AK364" s="432">
        <f>IF(P364&gt;0,P364,"")</f>
        <v>4.1132086647208448</v>
      </c>
      <c r="AL364" s="285"/>
      <c r="AN364" s="316">
        <f>IF($N364&gt;0,$N364,"")</f>
        <v>230</v>
      </c>
      <c r="AO364" s="294" t="str">
        <f>IF($N364=400,$AA364,"")</f>
        <v/>
      </c>
      <c r="AP364" s="294">
        <f>IF($N364=230,$AA364,"")</f>
        <v>0.75683039430863552</v>
      </c>
      <c r="AQ364" s="292"/>
      <c r="AR364" s="294" t="str">
        <f>IF($N364=400,$AF364,"")</f>
        <v/>
      </c>
      <c r="AS364" s="294">
        <f>IF($N364=230,$AF364,"")</f>
        <v>0.94603799288579438</v>
      </c>
      <c r="AT364" s="295">
        <f>CEILING((P364/AI364),1)</f>
        <v>6</v>
      </c>
      <c r="AU364" s="295">
        <f>IF($AT364&gt;0,VLOOKUP($AT364,automaatkeuze,1),"")</f>
        <v>6</v>
      </c>
      <c r="AV364" s="295">
        <f>IF($AT364&gt;0,VLOOKUP($AT364,automaatkeuze,3),"")</f>
        <v>8</v>
      </c>
      <c r="AW364" s="295"/>
      <c r="AX364" s="292">
        <f>IF(AT364&gt;AU364,AV364,AU364)</f>
        <v>6</v>
      </c>
      <c r="AY364" s="295"/>
      <c r="AZ364" s="295"/>
      <c r="BA364" s="295"/>
      <c r="BB364" s="295"/>
      <c r="BC364" s="295"/>
      <c r="BD364" s="295"/>
    </row>
    <row r="365" spans="1:59" s="7" customFormat="1" ht="12.6" customHeight="1" x14ac:dyDescent="0.2">
      <c r="B365" s="710"/>
      <c r="C365" s="6"/>
      <c r="D365" s="701"/>
      <c r="E365" s="702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111"/>
      <c r="Q365" s="55"/>
      <c r="R365" s="17"/>
      <c r="S365" s="17"/>
      <c r="T365" s="23"/>
      <c r="U365" s="23"/>
      <c r="V365" s="113"/>
      <c r="W365" s="8"/>
      <c r="X365" s="8"/>
      <c r="Y365" s="111"/>
      <c r="Z365" s="111"/>
      <c r="AA365" s="44"/>
      <c r="AB365" s="133"/>
      <c r="AC365" s="133"/>
      <c r="AD365" s="111"/>
      <c r="AE365" s="111"/>
      <c r="AF365" s="44"/>
      <c r="AG365" s="8"/>
      <c r="AH365" s="90"/>
      <c r="AI365" s="110"/>
      <c r="AJ365" s="422"/>
      <c r="AK365" s="432"/>
      <c r="AL365" s="285"/>
      <c r="AN365" s="316"/>
      <c r="AO365" s="294"/>
      <c r="AP365" s="294"/>
      <c r="AQ365" s="292"/>
      <c r="AR365" s="294"/>
      <c r="AS365" s="294"/>
      <c r="AT365" s="295"/>
      <c r="AU365" s="295"/>
      <c r="AV365" s="295"/>
      <c r="AW365" s="295"/>
      <c r="AX365" s="292"/>
      <c r="AY365" s="295"/>
      <c r="AZ365" s="295"/>
      <c r="BA365" s="295"/>
      <c r="BB365" s="295"/>
      <c r="BC365" s="295"/>
      <c r="BD365" s="295"/>
    </row>
    <row r="366" spans="1:59" s="7" customFormat="1" ht="12.6" customHeight="1" x14ac:dyDescent="0.2">
      <c r="B366" s="710">
        <v>792</v>
      </c>
      <c r="C366" s="6"/>
      <c r="D366" s="701" t="s">
        <v>470</v>
      </c>
      <c r="E366" s="702" t="s">
        <v>498</v>
      </c>
      <c r="F366" s="589" t="s">
        <v>219</v>
      </c>
      <c r="G366" s="589" t="s">
        <v>34</v>
      </c>
      <c r="H366" s="589" t="s">
        <v>34</v>
      </c>
      <c r="I366" s="589" t="s">
        <v>34</v>
      </c>
      <c r="J366" s="589" t="s">
        <v>280</v>
      </c>
      <c r="K366" s="678" t="s">
        <v>272</v>
      </c>
      <c r="L366" s="63" t="s">
        <v>13</v>
      </c>
      <c r="M366" s="63"/>
      <c r="N366" s="63">
        <v>400</v>
      </c>
      <c r="O366" s="63">
        <v>0.22</v>
      </c>
      <c r="P366" s="111">
        <f>IF(N366=400,O366*1000/(400*SQRT(3)*R366*T366),IF(N366=230,O366*1000/(230*R366*T366),"???"))</f>
        <v>0.73166508768270555</v>
      </c>
      <c r="Q366" s="55"/>
      <c r="R366" s="139">
        <f>IF($O366&gt;0,VLOOKUP($O366,motoren,2),"")</f>
        <v>0.7</v>
      </c>
      <c r="S366" s="139">
        <f>IF($L366 = "FO",0.95,$R366)</f>
        <v>0.7</v>
      </c>
      <c r="T366" s="139">
        <f>IF($O366&gt;0,VLOOKUP($O366,motoren,3),"")</f>
        <v>0.62</v>
      </c>
      <c r="U366" s="140">
        <f>IF($L366 = "FO",0.95,1)</f>
        <v>1</v>
      </c>
      <c r="V366" s="113">
        <f>IF($O366&gt;0,$O366/($S366*$T366*$U366),0)</f>
        <v>0.50691244239631339</v>
      </c>
      <c r="W366" s="8">
        <v>0</v>
      </c>
      <c r="X366" s="8">
        <v>0</v>
      </c>
      <c r="Y366" s="111">
        <f>IF(($O366&gt;0)*(X366&gt;0),$O366*X366,0)</f>
        <v>0</v>
      </c>
      <c r="Z366" s="111">
        <f>IF(($O366&gt;0),($O366*X366*W366)/($T366*$U366),0)</f>
        <v>0</v>
      </c>
      <c r="AA366" s="44">
        <f>IF((Z366&gt;0),Z366/$S366,0)</f>
        <v>0</v>
      </c>
      <c r="AB366" s="8">
        <v>0</v>
      </c>
      <c r="AC366" s="8">
        <v>0</v>
      </c>
      <c r="AD366" s="111">
        <f>IF(($O366&gt;0)*(AC366&gt;0),$O366*AC366,0)</f>
        <v>0</v>
      </c>
      <c r="AE366" s="111">
        <f>IF(($O366&gt;0),($O366*AC366*AB366)/($T366*$U366),0)</f>
        <v>0</v>
      </c>
      <c r="AF366" s="44">
        <f>IF((AE366&gt;0),AE366/$S366,0)</f>
        <v>0</v>
      </c>
      <c r="AG366" s="8"/>
      <c r="AH366" s="90"/>
      <c r="AI366" s="110">
        <v>0.8</v>
      </c>
      <c r="AJ366" s="422">
        <f>AX366</f>
        <v>1</v>
      </c>
      <c r="AK366" s="432">
        <f>IF(P366&gt;0,P366,"")</f>
        <v>0.73166508768270555</v>
      </c>
      <c r="AL366" s="285"/>
      <c r="AN366" s="316">
        <f>IF($N366&gt;0,$N366,"")</f>
        <v>400</v>
      </c>
      <c r="AO366" s="294">
        <f>IF($N366=400,$AA366,"")</f>
        <v>0</v>
      </c>
      <c r="AP366" s="294" t="str">
        <f>IF($N366=230,$AA366,"")</f>
        <v/>
      </c>
      <c r="AQ366" s="292"/>
      <c r="AR366" s="294">
        <f>IF($N366=400,$AF366,"")</f>
        <v>0</v>
      </c>
      <c r="AS366" s="294" t="str">
        <f>IF($N366=230,$AF366,"")</f>
        <v/>
      </c>
      <c r="AT366" s="295">
        <f>CEILING((P366/AI366),1)</f>
        <v>1</v>
      </c>
      <c r="AU366" s="295">
        <f>IF($AT366&gt;0,VLOOKUP($AT366,automaatkeuze,1),"")</f>
        <v>1</v>
      </c>
      <c r="AV366" s="295">
        <f>IF($AT366&gt;0,VLOOKUP($AT366,automaatkeuze,3),"")</f>
        <v>1.6</v>
      </c>
      <c r="AW366" s="295"/>
      <c r="AX366" s="292">
        <f>IF(AT366&gt;AU366,AV366,AU366)</f>
        <v>1</v>
      </c>
      <c r="AY366" s="295"/>
      <c r="AZ366" s="295"/>
      <c r="BA366" s="295"/>
      <c r="BB366" s="295"/>
      <c r="BC366" s="295"/>
      <c r="BD366" s="295"/>
    </row>
    <row r="367" spans="1:59" s="7" customFormat="1" ht="12.6" customHeight="1" x14ac:dyDescent="0.2">
      <c r="B367" s="710">
        <v>792</v>
      </c>
      <c r="C367" s="6"/>
      <c r="D367" s="701" t="s">
        <v>471</v>
      </c>
      <c r="E367" s="702" t="s">
        <v>464</v>
      </c>
      <c r="F367" s="589" t="s">
        <v>219</v>
      </c>
      <c r="G367" s="589" t="s">
        <v>34</v>
      </c>
      <c r="H367" s="589" t="s">
        <v>34</v>
      </c>
      <c r="I367" s="589" t="s">
        <v>34</v>
      </c>
      <c r="J367" s="589" t="s">
        <v>280</v>
      </c>
      <c r="K367" s="678" t="s">
        <v>272</v>
      </c>
      <c r="L367" s="63" t="s">
        <v>13</v>
      </c>
      <c r="M367" s="63"/>
      <c r="N367" s="63">
        <v>400</v>
      </c>
      <c r="O367" s="63">
        <v>0.22</v>
      </c>
      <c r="P367" s="111">
        <f>IF(N367=400,O367*1000/(400*SQRT(3)*R367*T367),IF(N367=230,O367*1000/(230*R367*T367),"???"))</f>
        <v>0.73166508768270555</v>
      </c>
      <c r="Q367" s="55"/>
      <c r="R367" s="139">
        <f>IF($O367&gt;0,VLOOKUP($O367,motoren,2),"")</f>
        <v>0.7</v>
      </c>
      <c r="S367" s="139">
        <f>IF($L367 = "FO",0.95,$R367)</f>
        <v>0.7</v>
      </c>
      <c r="T367" s="139">
        <f>IF($O367&gt;0,VLOOKUP($O367,motoren,3),"")</f>
        <v>0.62</v>
      </c>
      <c r="U367" s="140">
        <f>IF($L367 = "FO",0.95,1)</f>
        <v>1</v>
      </c>
      <c r="V367" s="113">
        <f>IF($O367&gt;0,$O367/($S367*$T367*$U367),0)</f>
        <v>0.50691244239631339</v>
      </c>
      <c r="W367" s="8">
        <v>0</v>
      </c>
      <c r="X367" s="8">
        <v>0</v>
      </c>
      <c r="Y367" s="111">
        <f>IF(($O367&gt;0)*(X367&gt;0),$O367*X367,0)</f>
        <v>0</v>
      </c>
      <c r="Z367" s="111">
        <f>IF(($O367&gt;0),($O367*X367*W367)/($T367*$U367),0)</f>
        <v>0</v>
      </c>
      <c r="AA367" s="44">
        <f>IF((Z367&gt;0),Z367/$S367,0)</f>
        <v>0</v>
      </c>
      <c r="AB367" s="8">
        <v>0</v>
      </c>
      <c r="AC367" s="8">
        <v>0</v>
      </c>
      <c r="AD367" s="111">
        <f>IF(($O367&gt;0)*(AC367&gt;0),$O367*AC367,0)</f>
        <v>0</v>
      </c>
      <c r="AE367" s="111">
        <f>IF(($O367&gt;0),($O367*AC367*AB367)/($T367*$U367),0)</f>
        <v>0</v>
      </c>
      <c r="AF367" s="44">
        <f>IF((AE367&gt;0),AE367/$S367,0)</f>
        <v>0</v>
      </c>
      <c r="AG367" s="8"/>
      <c r="AH367" s="90"/>
      <c r="AI367" s="110">
        <v>0.8</v>
      </c>
      <c r="AJ367" s="422">
        <f>AX367</f>
        <v>1</v>
      </c>
      <c r="AK367" s="432">
        <f>IF(P367&gt;0,P367,"")</f>
        <v>0.73166508768270555</v>
      </c>
      <c r="AL367" s="285"/>
      <c r="AN367" s="316">
        <f>IF($N367&gt;0,$N367,"")</f>
        <v>400</v>
      </c>
      <c r="AO367" s="294">
        <f>IF($N367=400,$AA367,"")</f>
        <v>0</v>
      </c>
      <c r="AP367" s="294" t="str">
        <f>IF($N367=230,$AA367,"")</f>
        <v/>
      </c>
      <c r="AQ367" s="292"/>
      <c r="AR367" s="294">
        <f>IF($N367=400,$AF367,"")</f>
        <v>0</v>
      </c>
      <c r="AS367" s="294" t="str">
        <f>IF($N367=230,$AF367,"")</f>
        <v/>
      </c>
      <c r="AT367" s="295">
        <f>CEILING((P367/AI367),1)</f>
        <v>1</v>
      </c>
      <c r="AU367" s="295">
        <f>IF($AT367&gt;0,VLOOKUP($AT367,automaatkeuze,1),"")</f>
        <v>1</v>
      </c>
      <c r="AV367" s="295">
        <f>IF($AT367&gt;0,VLOOKUP($AT367,automaatkeuze,3),"")</f>
        <v>1.6</v>
      </c>
      <c r="AW367" s="295"/>
      <c r="AX367" s="292">
        <f>IF(AT367&gt;AU367,AV367,AU367)</f>
        <v>1</v>
      </c>
      <c r="AY367" s="295"/>
      <c r="AZ367" s="295"/>
      <c r="BA367" s="295"/>
      <c r="BB367" s="295"/>
      <c r="BC367" s="295"/>
      <c r="BD367" s="295"/>
    </row>
    <row r="368" spans="1:59" s="7" customFormat="1" ht="11.25" customHeight="1" x14ac:dyDescent="0.2">
      <c r="B368" s="710">
        <v>792</v>
      </c>
      <c r="C368" s="6"/>
      <c r="D368" s="701" t="s">
        <v>480</v>
      </c>
      <c r="E368" s="702" t="s">
        <v>482</v>
      </c>
      <c r="F368" s="589" t="s">
        <v>219</v>
      </c>
      <c r="G368" s="589" t="s">
        <v>34</v>
      </c>
      <c r="H368" s="589" t="s">
        <v>34</v>
      </c>
      <c r="I368" s="589" t="s">
        <v>34</v>
      </c>
      <c r="J368" s="589" t="s">
        <v>280</v>
      </c>
      <c r="K368" s="678" t="s">
        <v>272</v>
      </c>
      <c r="L368" s="63" t="s">
        <v>10</v>
      </c>
      <c r="M368" s="63"/>
      <c r="N368" s="63">
        <v>230</v>
      </c>
      <c r="O368" s="63">
        <v>1</v>
      </c>
      <c r="P368" s="111">
        <f>IF(N368=400,O368*1000/(400*SQRT(3)*R368*T368),IF(N368=230,O368*1000/(230*R368*T368),"???"))</f>
        <v>7.352995242612077</v>
      </c>
      <c r="Q368" s="55"/>
      <c r="R368" s="139">
        <f>IF($O368&gt;0,VLOOKUP($O368,motoren,2),"")</f>
        <v>0.73</v>
      </c>
      <c r="S368" s="139">
        <f>IF($L368 = "FO",0.95,$R368)</f>
        <v>0.73</v>
      </c>
      <c r="T368" s="139">
        <f>IF($O368&gt;0,VLOOKUP($O368,motoren,3),"")</f>
        <v>0.81</v>
      </c>
      <c r="U368" s="140">
        <f>IF($L368 = "FO",0.95,1)</f>
        <v>1</v>
      </c>
      <c r="V368" s="113">
        <f>IF($O368&gt;0,$O368/($S368*$T368*$U368),0)</f>
        <v>1.6911889058007779</v>
      </c>
      <c r="W368" s="8">
        <v>0</v>
      </c>
      <c r="X368" s="8">
        <v>0</v>
      </c>
      <c r="Y368" s="111">
        <f>IF(($O368&gt;0)*(X368&gt;0),$O368*X368,0)</f>
        <v>0</v>
      </c>
      <c r="Z368" s="111">
        <f>IF(($O368&gt;0),($O368*X368*W368)/($T368*$U368),0)</f>
        <v>0</v>
      </c>
      <c r="AA368" s="44">
        <f>IF((Z368&gt;0),Z368/$S368,0)</f>
        <v>0</v>
      </c>
      <c r="AB368" s="8">
        <v>0</v>
      </c>
      <c r="AC368" s="8">
        <v>0</v>
      </c>
      <c r="AD368" s="111">
        <f>IF(($O368&gt;0)*(AC368&gt;0),$O368*AC368,0)</f>
        <v>0</v>
      </c>
      <c r="AE368" s="111">
        <f>IF(($O368&gt;0),($O368*AC368*AB368)/($T368*$U368),0)</f>
        <v>0</v>
      </c>
      <c r="AF368" s="44">
        <f>IF((AE368&gt;0),AE368/$S368,0)</f>
        <v>0</v>
      </c>
      <c r="AG368" s="8"/>
      <c r="AH368" s="90"/>
      <c r="AI368" s="110">
        <v>0.8</v>
      </c>
      <c r="AJ368" s="422">
        <f>AX368</f>
        <v>10</v>
      </c>
      <c r="AK368" s="432">
        <f>IF(P368&gt;0,P368,"")</f>
        <v>7.352995242612077</v>
      </c>
      <c r="AL368" s="285"/>
      <c r="AN368" s="316">
        <f>IF($N368&gt;0,$N368,"")</f>
        <v>230</v>
      </c>
      <c r="AO368" s="294" t="str">
        <f>IF($N368=400,$AA368,"")</f>
        <v/>
      </c>
      <c r="AP368" s="294">
        <f>IF($N368=230,$AA368,"")</f>
        <v>0</v>
      </c>
      <c r="AQ368" s="292"/>
      <c r="AR368" s="294" t="str">
        <f>IF($N368=400,$AF368,"")</f>
        <v/>
      </c>
      <c r="AS368" s="294">
        <f>IF($N368=230,$AF368,"")</f>
        <v>0</v>
      </c>
      <c r="AT368" s="295">
        <f>CEILING((P368/AI368),1)</f>
        <v>10</v>
      </c>
      <c r="AU368" s="295">
        <f>IF($AT368&gt;0,VLOOKUP($AT368,automaatkeuze,1),"")</f>
        <v>10</v>
      </c>
      <c r="AV368" s="295">
        <f>IF($AT368&gt;0,VLOOKUP($AT368,automaatkeuze,3),"")</f>
        <v>13</v>
      </c>
      <c r="AW368" s="295"/>
      <c r="AX368" s="292">
        <f>IF(AT368&gt;AU368,AV368,AU368)</f>
        <v>10</v>
      </c>
      <c r="AY368" s="295"/>
      <c r="AZ368" s="295"/>
      <c r="BA368" s="295"/>
      <c r="BB368" s="295"/>
      <c r="BC368" s="295"/>
      <c r="BD368" s="295"/>
    </row>
    <row r="369" spans="1:56" s="7" customFormat="1" ht="11.25" customHeight="1" x14ac:dyDescent="0.2">
      <c r="B369" s="758"/>
      <c r="C369" s="6"/>
      <c r="D369" s="701"/>
      <c r="E369" s="702"/>
      <c r="F369" s="589"/>
      <c r="G369" s="589"/>
      <c r="H369" s="589"/>
      <c r="I369" s="589"/>
      <c r="J369" s="589"/>
      <c r="K369" s="678"/>
      <c r="L369" s="63"/>
      <c r="M369" s="63"/>
      <c r="N369" s="63"/>
      <c r="O369" s="63"/>
      <c r="P369" s="111"/>
      <c r="Q369" s="55"/>
      <c r="R369" s="139"/>
      <c r="S369" s="139"/>
      <c r="T369" s="139"/>
      <c r="U369" s="140"/>
      <c r="V369" s="113"/>
      <c r="W369" s="8"/>
      <c r="X369" s="8"/>
      <c r="Y369" s="111"/>
      <c r="Z369" s="111"/>
      <c r="AA369" s="44"/>
      <c r="AB369" s="8"/>
      <c r="AC369" s="8"/>
      <c r="AD369" s="111"/>
      <c r="AE369" s="111"/>
      <c r="AF369" s="44"/>
      <c r="AG369" s="8"/>
      <c r="AH369" s="90"/>
      <c r="AI369" s="110"/>
      <c r="AJ369" s="422"/>
      <c r="AK369" s="432"/>
      <c r="AL369" s="285"/>
      <c r="AN369" s="316"/>
      <c r="AO369" s="294"/>
      <c r="AP369" s="294"/>
      <c r="AQ369" s="292"/>
      <c r="AR369" s="294"/>
      <c r="AS369" s="294"/>
      <c r="AT369" s="295"/>
      <c r="AU369" s="295"/>
      <c r="AV369" s="295"/>
      <c r="AW369" s="295"/>
      <c r="AX369" s="292"/>
      <c r="AY369" s="295"/>
      <c r="AZ369" s="295"/>
      <c r="BA369" s="295"/>
      <c r="BB369" s="295"/>
      <c r="BC369" s="295"/>
      <c r="BD369" s="295"/>
    </row>
    <row r="370" spans="1:56" s="7" customFormat="1" ht="12.6" customHeight="1" x14ac:dyDescent="0.2">
      <c r="A370" s="130"/>
      <c r="B370" s="758">
        <v>792</v>
      </c>
      <c r="C370" s="6"/>
      <c r="D370" s="701" t="s">
        <v>872</v>
      </c>
      <c r="E370" s="702" t="s">
        <v>873</v>
      </c>
      <c r="F370" s="589" t="s">
        <v>753</v>
      </c>
      <c r="G370" s="587" t="s">
        <v>28</v>
      </c>
      <c r="H370" s="587" t="s">
        <v>19</v>
      </c>
      <c r="I370" s="587" t="s">
        <v>20</v>
      </c>
      <c r="J370" s="678" t="s">
        <v>272</v>
      </c>
      <c r="K370" s="589" t="s">
        <v>271</v>
      </c>
      <c r="L370" s="63" t="s">
        <v>10</v>
      </c>
      <c r="M370" s="678" t="s">
        <v>272</v>
      </c>
      <c r="N370" s="63">
        <v>230</v>
      </c>
      <c r="O370" s="589">
        <v>1.5</v>
      </c>
      <c r="P370" s="111">
        <f t="shared" ref="P370" si="367">IF(N370=400,O370*1000/(400*SQRT(3)*R370*T370),IF(N370=230,O370*1000/(230*R370*T370),"???"))</f>
        <v>9.7928422157676511</v>
      </c>
      <c r="Q370" s="678" t="s">
        <v>272</v>
      </c>
      <c r="R370" s="139">
        <f t="shared" ref="R370:R375" si="368">IF($O370&gt;0,VLOOKUP($O370,motoren,2),"")</f>
        <v>0.79</v>
      </c>
      <c r="S370" s="139">
        <f t="shared" ref="S370:S375" si="369">IF($L370 = "FO",0.95,$R370)</f>
        <v>0.79</v>
      </c>
      <c r="T370" s="139">
        <f t="shared" ref="T370:T375" si="370">IF($O370&gt;0,VLOOKUP($O370,motoren,3),"")</f>
        <v>0.84299999999999997</v>
      </c>
      <c r="U370" s="140">
        <f t="shared" ref="U370:U375" si="371">IF($L370 = "FO",0.95,1)</f>
        <v>1</v>
      </c>
      <c r="V370" s="113">
        <f t="shared" ref="V370:V375" si="372">IF($O370&gt;0,$O370/($S370*$T370*$U370),0)</f>
        <v>2.2523537096265596</v>
      </c>
      <c r="W370" s="8">
        <v>1</v>
      </c>
      <c r="X370" s="8">
        <v>0.8</v>
      </c>
      <c r="Y370" s="111">
        <f t="shared" ref="Y370:Y375" si="373">IF(($O370&gt;0)*(X370&gt;0),$O370*X370,0)</f>
        <v>1.2000000000000002</v>
      </c>
      <c r="Z370" s="111">
        <f t="shared" ref="Z370:Z375" si="374">IF(($O370&gt;0),($O370*X370*W370)/($T370*$U370),0)</f>
        <v>1.4234875444839861</v>
      </c>
      <c r="AA370" s="44">
        <f t="shared" ref="AA370:AA375" si="375">IF((Z370&gt;0),Z370/$S370,0)</f>
        <v>1.801882967701248</v>
      </c>
      <c r="AB370" s="133">
        <v>1</v>
      </c>
      <c r="AC370" s="133">
        <v>1</v>
      </c>
      <c r="AD370" s="111">
        <f t="shared" ref="AD370:AD375" si="376">IF(($O370&gt;0)*(AC370&gt;0),$O370*AC370,0)</f>
        <v>1.5</v>
      </c>
      <c r="AE370" s="111">
        <f t="shared" ref="AE370:AE375" si="377">IF(($O370&gt;0),($O370*AC370*AB370)/($T370*$U370),0)</f>
        <v>1.7793594306049823</v>
      </c>
      <c r="AF370" s="44">
        <f t="shared" ref="AF370:AF375" si="378">IF((AE370&gt;0),AE370/$S370,0)</f>
        <v>2.2523537096265596</v>
      </c>
      <c r="AG370" s="8"/>
      <c r="AH370" s="90"/>
      <c r="AI370" s="110">
        <v>0.8</v>
      </c>
      <c r="AJ370" s="422">
        <f t="shared" ref="AJ370:AJ375" si="379">AX370</f>
        <v>13</v>
      </c>
      <c r="AK370" s="432">
        <f t="shared" ref="AK370:AK375" si="380">IF(P370&gt;0,P370,"")</f>
        <v>9.7928422157676511</v>
      </c>
      <c r="AL370" s="752"/>
      <c r="AN370" s="316">
        <f t="shared" ref="AN370:AN375" si="381">IF($N370&gt;0,$N370,"")</f>
        <v>230</v>
      </c>
      <c r="AO370" s="294" t="str">
        <f t="shared" ref="AO370:AO375" si="382">IF($N370=400,$AA370,"")</f>
        <v/>
      </c>
      <c r="AP370" s="294">
        <f t="shared" ref="AP370:AP375" si="383">IF($N370=230,$AA370,"")</f>
        <v>1.801882967701248</v>
      </c>
      <c r="AQ370" s="292"/>
      <c r="AR370" s="294" t="str">
        <f t="shared" ref="AR370:AR375" si="384">IF($N370=400,$AF370,"")</f>
        <v/>
      </c>
      <c r="AS370" s="294">
        <f t="shared" ref="AS370:AS375" si="385">IF($N370=230,$AF370,"")</f>
        <v>2.2523537096265596</v>
      </c>
      <c r="AT370" s="295">
        <f t="shared" ref="AT370:AT375" si="386">CEILING((P370/AI370),1)</f>
        <v>13</v>
      </c>
      <c r="AU370" s="295">
        <f t="shared" ref="AU370:AU375" si="387">IF($AT370&gt;0,VLOOKUP($AT370,automaatkeuze,1),"")</f>
        <v>13</v>
      </c>
      <c r="AV370" s="295">
        <f t="shared" ref="AV370:AV375" si="388">IF($AT370&gt;0,VLOOKUP($AT370,automaatkeuze,3),"")</f>
        <v>16</v>
      </c>
      <c r="AW370" s="295"/>
      <c r="AX370" s="292">
        <f t="shared" ref="AX370:AX375" si="389">IF(AT370&gt;AU370,AV370,AU370)</f>
        <v>13</v>
      </c>
      <c r="AY370" s="295"/>
      <c r="AZ370" s="295"/>
      <c r="BA370" s="295"/>
      <c r="BB370" s="295"/>
      <c r="BC370" s="295"/>
      <c r="BD370" s="295"/>
    </row>
    <row r="371" spans="1:56" s="7" customFormat="1" ht="12.6" customHeight="1" x14ac:dyDescent="0.2">
      <c r="A371" s="130"/>
      <c r="B371" s="764">
        <v>792</v>
      </c>
      <c r="C371" s="6"/>
      <c r="D371" s="701" t="s">
        <v>879</v>
      </c>
      <c r="E371" s="702" t="s">
        <v>874</v>
      </c>
      <c r="F371" s="589" t="s">
        <v>753</v>
      </c>
      <c r="G371" s="587" t="s">
        <v>28</v>
      </c>
      <c r="H371" s="587" t="s">
        <v>19</v>
      </c>
      <c r="I371" s="587" t="s">
        <v>20</v>
      </c>
      <c r="J371" s="678" t="s">
        <v>272</v>
      </c>
      <c r="K371" s="589" t="s">
        <v>271</v>
      </c>
      <c r="L371" s="63" t="s">
        <v>10</v>
      </c>
      <c r="M371" s="678" t="s">
        <v>272</v>
      </c>
      <c r="N371" s="63">
        <v>230</v>
      </c>
      <c r="O371" s="589">
        <v>1.5</v>
      </c>
      <c r="P371" s="111">
        <f t="shared" ref="P371:P373" si="390">IF(N371=400,O371*1000/(400*SQRT(3)*R371*T371),IF(N371=230,O371*1000/(230*R371*T371),"???"))</f>
        <v>9.7928422157676511</v>
      </c>
      <c r="Q371" s="678" t="s">
        <v>272</v>
      </c>
      <c r="R371" s="139">
        <f t="shared" si="368"/>
        <v>0.79</v>
      </c>
      <c r="S371" s="139">
        <f t="shared" si="369"/>
        <v>0.79</v>
      </c>
      <c r="T371" s="139">
        <f t="shared" si="370"/>
        <v>0.84299999999999997</v>
      </c>
      <c r="U371" s="140">
        <f t="shared" si="371"/>
        <v>1</v>
      </c>
      <c r="V371" s="113">
        <f t="shared" si="372"/>
        <v>2.2523537096265596</v>
      </c>
      <c r="W371" s="8">
        <v>1</v>
      </c>
      <c r="X371" s="8">
        <v>0.8</v>
      </c>
      <c r="Y371" s="111">
        <f t="shared" si="373"/>
        <v>1.2000000000000002</v>
      </c>
      <c r="Z371" s="111">
        <f t="shared" si="374"/>
        <v>1.4234875444839861</v>
      </c>
      <c r="AA371" s="44">
        <f t="shared" si="375"/>
        <v>1.801882967701248</v>
      </c>
      <c r="AB371" s="133">
        <v>1</v>
      </c>
      <c r="AC371" s="133">
        <v>1</v>
      </c>
      <c r="AD371" s="111">
        <f t="shared" si="376"/>
        <v>1.5</v>
      </c>
      <c r="AE371" s="111">
        <f t="shared" si="377"/>
        <v>1.7793594306049823</v>
      </c>
      <c r="AF371" s="44">
        <f t="shared" si="378"/>
        <v>2.2523537096265596</v>
      </c>
      <c r="AG371" s="8"/>
      <c r="AH371" s="90"/>
      <c r="AI371" s="110">
        <v>0.8</v>
      </c>
      <c r="AJ371" s="422">
        <f t="shared" si="379"/>
        <v>13</v>
      </c>
      <c r="AK371" s="432">
        <f t="shared" si="380"/>
        <v>9.7928422157676511</v>
      </c>
      <c r="AL371" s="752"/>
      <c r="AN371" s="316">
        <f t="shared" si="381"/>
        <v>230</v>
      </c>
      <c r="AO371" s="294" t="str">
        <f t="shared" si="382"/>
        <v/>
      </c>
      <c r="AP371" s="294">
        <f t="shared" si="383"/>
        <v>1.801882967701248</v>
      </c>
      <c r="AQ371" s="292"/>
      <c r="AR371" s="294" t="str">
        <f t="shared" si="384"/>
        <v/>
      </c>
      <c r="AS371" s="294">
        <f t="shared" si="385"/>
        <v>2.2523537096265596</v>
      </c>
      <c r="AT371" s="295">
        <f t="shared" si="386"/>
        <v>13</v>
      </c>
      <c r="AU371" s="295">
        <f t="shared" si="387"/>
        <v>13</v>
      </c>
      <c r="AV371" s="295">
        <f t="shared" si="388"/>
        <v>16</v>
      </c>
      <c r="AW371" s="295"/>
      <c r="AX371" s="292">
        <f t="shared" si="389"/>
        <v>13</v>
      </c>
      <c r="AY371" s="295"/>
      <c r="AZ371" s="295"/>
      <c r="BA371" s="295"/>
      <c r="BB371" s="295"/>
      <c r="BC371" s="295"/>
      <c r="BD371" s="295"/>
    </row>
    <row r="372" spans="1:56" s="7" customFormat="1" ht="12.6" customHeight="1" x14ac:dyDescent="0.2">
      <c r="A372" s="130"/>
      <c r="B372" s="764">
        <v>792</v>
      </c>
      <c r="C372" s="6"/>
      <c r="D372" s="701" t="s">
        <v>880</v>
      </c>
      <c r="E372" s="702" t="s">
        <v>875</v>
      </c>
      <c r="F372" s="589" t="s">
        <v>753</v>
      </c>
      <c r="G372" s="587" t="s">
        <v>28</v>
      </c>
      <c r="H372" s="587" t="s">
        <v>19</v>
      </c>
      <c r="I372" s="587" t="s">
        <v>20</v>
      </c>
      <c r="J372" s="678" t="s">
        <v>272</v>
      </c>
      <c r="K372" s="589" t="s">
        <v>271</v>
      </c>
      <c r="L372" s="63" t="s">
        <v>10</v>
      </c>
      <c r="M372" s="678" t="s">
        <v>272</v>
      </c>
      <c r="N372" s="63">
        <v>230</v>
      </c>
      <c r="O372" s="589">
        <v>1.5</v>
      </c>
      <c r="P372" s="111">
        <f t="shared" si="390"/>
        <v>9.7928422157676511</v>
      </c>
      <c r="Q372" s="678" t="s">
        <v>272</v>
      </c>
      <c r="R372" s="139">
        <f t="shared" si="368"/>
        <v>0.79</v>
      </c>
      <c r="S372" s="139">
        <f t="shared" si="369"/>
        <v>0.79</v>
      </c>
      <c r="T372" s="139">
        <f t="shared" si="370"/>
        <v>0.84299999999999997</v>
      </c>
      <c r="U372" s="140">
        <f t="shared" si="371"/>
        <v>1</v>
      </c>
      <c r="V372" s="113">
        <f t="shared" si="372"/>
        <v>2.2523537096265596</v>
      </c>
      <c r="W372" s="8">
        <v>1</v>
      </c>
      <c r="X372" s="8">
        <v>0.8</v>
      </c>
      <c r="Y372" s="111">
        <f t="shared" si="373"/>
        <v>1.2000000000000002</v>
      </c>
      <c r="Z372" s="111">
        <f t="shared" si="374"/>
        <v>1.4234875444839861</v>
      </c>
      <c r="AA372" s="44">
        <f t="shared" si="375"/>
        <v>1.801882967701248</v>
      </c>
      <c r="AB372" s="133">
        <v>1</v>
      </c>
      <c r="AC372" s="133">
        <v>1</v>
      </c>
      <c r="AD372" s="111">
        <f t="shared" si="376"/>
        <v>1.5</v>
      </c>
      <c r="AE372" s="111">
        <f t="shared" si="377"/>
        <v>1.7793594306049823</v>
      </c>
      <c r="AF372" s="44">
        <f t="shared" si="378"/>
        <v>2.2523537096265596</v>
      </c>
      <c r="AG372" s="8"/>
      <c r="AH372" s="90"/>
      <c r="AI372" s="110">
        <v>0.8</v>
      </c>
      <c r="AJ372" s="422">
        <f t="shared" si="379"/>
        <v>13</v>
      </c>
      <c r="AK372" s="432">
        <f t="shared" si="380"/>
        <v>9.7928422157676511</v>
      </c>
      <c r="AL372" s="752"/>
      <c r="AN372" s="316">
        <f t="shared" si="381"/>
        <v>230</v>
      </c>
      <c r="AO372" s="294" t="str">
        <f t="shared" si="382"/>
        <v/>
      </c>
      <c r="AP372" s="294">
        <f t="shared" si="383"/>
        <v>1.801882967701248</v>
      </c>
      <c r="AQ372" s="292"/>
      <c r="AR372" s="294" t="str">
        <f t="shared" si="384"/>
        <v/>
      </c>
      <c r="AS372" s="294">
        <f t="shared" si="385"/>
        <v>2.2523537096265596</v>
      </c>
      <c r="AT372" s="295">
        <f t="shared" si="386"/>
        <v>13</v>
      </c>
      <c r="AU372" s="295">
        <f t="shared" si="387"/>
        <v>13</v>
      </c>
      <c r="AV372" s="295">
        <f t="shared" si="388"/>
        <v>16</v>
      </c>
      <c r="AW372" s="295"/>
      <c r="AX372" s="292">
        <f t="shared" si="389"/>
        <v>13</v>
      </c>
      <c r="AY372" s="295"/>
      <c r="AZ372" s="295"/>
      <c r="BA372" s="295"/>
      <c r="BB372" s="295"/>
      <c r="BC372" s="295"/>
      <c r="BD372" s="295"/>
    </row>
    <row r="373" spans="1:56" s="7" customFormat="1" ht="12.6" customHeight="1" x14ac:dyDescent="0.2">
      <c r="A373" s="130"/>
      <c r="B373" s="764">
        <v>792</v>
      </c>
      <c r="C373" s="6"/>
      <c r="D373" s="701" t="s">
        <v>881</v>
      </c>
      <c r="E373" s="702" t="s">
        <v>876</v>
      </c>
      <c r="F373" s="589" t="s">
        <v>753</v>
      </c>
      <c r="G373" s="587" t="s">
        <v>28</v>
      </c>
      <c r="H373" s="587" t="s">
        <v>19</v>
      </c>
      <c r="I373" s="587" t="s">
        <v>20</v>
      </c>
      <c r="J373" s="678" t="s">
        <v>272</v>
      </c>
      <c r="K373" s="589" t="s">
        <v>271</v>
      </c>
      <c r="L373" s="63" t="s">
        <v>10</v>
      </c>
      <c r="M373" s="678" t="s">
        <v>272</v>
      </c>
      <c r="N373" s="63">
        <v>230</v>
      </c>
      <c r="O373" s="589">
        <v>1.5</v>
      </c>
      <c r="P373" s="111">
        <f t="shared" si="390"/>
        <v>9.7928422157676511</v>
      </c>
      <c r="Q373" s="678" t="s">
        <v>272</v>
      </c>
      <c r="R373" s="139">
        <f t="shared" si="368"/>
        <v>0.79</v>
      </c>
      <c r="S373" s="139">
        <f t="shared" si="369"/>
        <v>0.79</v>
      </c>
      <c r="T373" s="139">
        <f t="shared" si="370"/>
        <v>0.84299999999999997</v>
      </c>
      <c r="U373" s="140">
        <f t="shared" si="371"/>
        <v>1</v>
      </c>
      <c r="V373" s="113">
        <f t="shared" si="372"/>
        <v>2.2523537096265596</v>
      </c>
      <c r="W373" s="8">
        <v>1</v>
      </c>
      <c r="X373" s="8">
        <v>0.8</v>
      </c>
      <c r="Y373" s="111">
        <f t="shared" si="373"/>
        <v>1.2000000000000002</v>
      </c>
      <c r="Z373" s="111">
        <f t="shared" si="374"/>
        <v>1.4234875444839861</v>
      </c>
      <c r="AA373" s="44">
        <f t="shared" si="375"/>
        <v>1.801882967701248</v>
      </c>
      <c r="AB373" s="133">
        <v>1</v>
      </c>
      <c r="AC373" s="133">
        <v>1</v>
      </c>
      <c r="AD373" s="111">
        <f t="shared" si="376"/>
        <v>1.5</v>
      </c>
      <c r="AE373" s="111">
        <f t="shared" si="377"/>
        <v>1.7793594306049823</v>
      </c>
      <c r="AF373" s="44">
        <f t="shared" si="378"/>
        <v>2.2523537096265596</v>
      </c>
      <c r="AG373" s="8"/>
      <c r="AH373" s="90"/>
      <c r="AI373" s="110">
        <v>0.8</v>
      </c>
      <c r="AJ373" s="422">
        <f t="shared" si="379"/>
        <v>13</v>
      </c>
      <c r="AK373" s="432">
        <f t="shared" si="380"/>
        <v>9.7928422157676511</v>
      </c>
      <c r="AL373" s="752"/>
      <c r="AN373" s="316">
        <f t="shared" si="381"/>
        <v>230</v>
      </c>
      <c r="AO373" s="294" t="str">
        <f t="shared" si="382"/>
        <v/>
      </c>
      <c r="AP373" s="294">
        <f t="shared" si="383"/>
        <v>1.801882967701248</v>
      </c>
      <c r="AQ373" s="292"/>
      <c r="AR373" s="294" t="str">
        <f t="shared" si="384"/>
        <v/>
      </c>
      <c r="AS373" s="294">
        <f t="shared" si="385"/>
        <v>2.2523537096265596</v>
      </c>
      <c r="AT373" s="295">
        <f t="shared" si="386"/>
        <v>13</v>
      </c>
      <c r="AU373" s="295">
        <f t="shared" si="387"/>
        <v>13</v>
      </c>
      <c r="AV373" s="295">
        <f t="shared" si="388"/>
        <v>16</v>
      </c>
      <c r="AW373" s="295"/>
      <c r="AX373" s="292">
        <f t="shared" si="389"/>
        <v>13</v>
      </c>
      <c r="AY373" s="295"/>
      <c r="AZ373" s="295"/>
      <c r="BA373" s="295"/>
      <c r="BB373" s="295"/>
      <c r="BC373" s="295"/>
      <c r="BD373" s="295"/>
    </row>
    <row r="374" spans="1:56" s="7" customFormat="1" ht="12.6" customHeight="1" x14ac:dyDescent="0.2">
      <c r="A374" s="130"/>
      <c r="B374" s="764">
        <v>792</v>
      </c>
      <c r="C374" s="6"/>
      <c r="D374" s="701" t="s">
        <v>882</v>
      </c>
      <c r="E374" s="702" t="s">
        <v>877</v>
      </c>
      <c r="F374" s="589" t="s">
        <v>753</v>
      </c>
      <c r="G374" s="587" t="s">
        <v>28</v>
      </c>
      <c r="H374" s="587" t="s">
        <v>19</v>
      </c>
      <c r="I374" s="587" t="s">
        <v>20</v>
      </c>
      <c r="J374" s="678" t="s">
        <v>272</v>
      </c>
      <c r="K374" s="589" t="s">
        <v>271</v>
      </c>
      <c r="L374" s="63" t="s">
        <v>10</v>
      </c>
      <c r="M374" s="678" t="s">
        <v>272</v>
      </c>
      <c r="N374" s="63">
        <v>230</v>
      </c>
      <c r="O374" s="589">
        <v>1.5</v>
      </c>
      <c r="P374" s="111">
        <f t="shared" ref="P374:P375" si="391">IF(N374=400,O374*1000/(400*SQRT(3)*R374*T374),IF(N374=230,O374*1000/(230*R374*T374),"???"))</f>
        <v>9.7928422157676511</v>
      </c>
      <c r="Q374" s="678" t="s">
        <v>272</v>
      </c>
      <c r="R374" s="139">
        <f t="shared" si="368"/>
        <v>0.79</v>
      </c>
      <c r="S374" s="139">
        <f t="shared" si="369"/>
        <v>0.79</v>
      </c>
      <c r="T374" s="139">
        <f t="shared" si="370"/>
        <v>0.84299999999999997</v>
      </c>
      <c r="U374" s="140">
        <f t="shared" si="371"/>
        <v>1</v>
      </c>
      <c r="V374" s="113">
        <f t="shared" si="372"/>
        <v>2.2523537096265596</v>
      </c>
      <c r="W374" s="8">
        <v>1</v>
      </c>
      <c r="X374" s="8">
        <v>0.8</v>
      </c>
      <c r="Y374" s="111">
        <f t="shared" si="373"/>
        <v>1.2000000000000002</v>
      </c>
      <c r="Z374" s="111">
        <f t="shared" si="374"/>
        <v>1.4234875444839861</v>
      </c>
      <c r="AA374" s="44">
        <f t="shared" si="375"/>
        <v>1.801882967701248</v>
      </c>
      <c r="AB374" s="133">
        <v>1</v>
      </c>
      <c r="AC374" s="133">
        <v>1</v>
      </c>
      <c r="AD374" s="111">
        <f t="shared" si="376"/>
        <v>1.5</v>
      </c>
      <c r="AE374" s="111">
        <f t="shared" si="377"/>
        <v>1.7793594306049823</v>
      </c>
      <c r="AF374" s="44">
        <f t="shared" si="378"/>
        <v>2.2523537096265596</v>
      </c>
      <c r="AG374" s="8"/>
      <c r="AH374" s="90"/>
      <c r="AI374" s="110">
        <v>0.8</v>
      </c>
      <c r="AJ374" s="422">
        <f t="shared" si="379"/>
        <v>13</v>
      </c>
      <c r="AK374" s="432">
        <f t="shared" si="380"/>
        <v>9.7928422157676511</v>
      </c>
      <c r="AL374" s="752"/>
      <c r="AN374" s="316">
        <f t="shared" si="381"/>
        <v>230</v>
      </c>
      <c r="AO374" s="294" t="str">
        <f t="shared" si="382"/>
        <v/>
      </c>
      <c r="AP374" s="294">
        <f t="shared" si="383"/>
        <v>1.801882967701248</v>
      </c>
      <c r="AQ374" s="292"/>
      <c r="AR374" s="294" t="str">
        <f t="shared" si="384"/>
        <v/>
      </c>
      <c r="AS374" s="294">
        <f t="shared" si="385"/>
        <v>2.2523537096265596</v>
      </c>
      <c r="AT374" s="295">
        <f t="shared" si="386"/>
        <v>13</v>
      </c>
      <c r="AU374" s="295">
        <f t="shared" si="387"/>
        <v>13</v>
      </c>
      <c r="AV374" s="295">
        <f t="shared" si="388"/>
        <v>16</v>
      </c>
      <c r="AW374" s="295"/>
      <c r="AX374" s="292">
        <f t="shared" si="389"/>
        <v>13</v>
      </c>
      <c r="AY374" s="295"/>
      <c r="AZ374" s="295"/>
      <c r="BA374" s="295"/>
      <c r="BB374" s="295"/>
      <c r="BC374" s="295"/>
      <c r="BD374" s="295"/>
    </row>
    <row r="375" spans="1:56" s="7" customFormat="1" ht="12.6" customHeight="1" x14ac:dyDescent="0.2">
      <c r="A375" s="130"/>
      <c r="B375" s="764">
        <v>792</v>
      </c>
      <c r="C375" s="6"/>
      <c r="D375" s="701" t="s">
        <v>883</v>
      </c>
      <c r="E375" s="702" t="s">
        <v>878</v>
      </c>
      <c r="F375" s="589" t="s">
        <v>753</v>
      </c>
      <c r="G375" s="587" t="s">
        <v>28</v>
      </c>
      <c r="H375" s="587" t="s">
        <v>19</v>
      </c>
      <c r="I375" s="587" t="s">
        <v>20</v>
      </c>
      <c r="J375" s="678" t="s">
        <v>272</v>
      </c>
      <c r="K375" s="589" t="s">
        <v>271</v>
      </c>
      <c r="L375" s="63" t="s">
        <v>10</v>
      </c>
      <c r="M375" s="678" t="s">
        <v>272</v>
      </c>
      <c r="N375" s="63">
        <v>230</v>
      </c>
      <c r="O375" s="589">
        <v>1.5</v>
      </c>
      <c r="P375" s="111">
        <f t="shared" si="391"/>
        <v>9.7928422157676511</v>
      </c>
      <c r="Q375" s="678" t="s">
        <v>272</v>
      </c>
      <c r="R375" s="139">
        <f t="shared" si="368"/>
        <v>0.79</v>
      </c>
      <c r="S375" s="139">
        <f t="shared" si="369"/>
        <v>0.79</v>
      </c>
      <c r="T375" s="139">
        <f t="shared" si="370"/>
        <v>0.84299999999999997</v>
      </c>
      <c r="U375" s="140">
        <f t="shared" si="371"/>
        <v>1</v>
      </c>
      <c r="V375" s="113">
        <f t="shared" si="372"/>
        <v>2.2523537096265596</v>
      </c>
      <c r="W375" s="8">
        <v>1</v>
      </c>
      <c r="X375" s="8">
        <v>0.8</v>
      </c>
      <c r="Y375" s="111">
        <f t="shared" si="373"/>
        <v>1.2000000000000002</v>
      </c>
      <c r="Z375" s="111">
        <f t="shared" si="374"/>
        <v>1.4234875444839861</v>
      </c>
      <c r="AA375" s="44">
        <f t="shared" si="375"/>
        <v>1.801882967701248</v>
      </c>
      <c r="AB375" s="133">
        <v>1</v>
      </c>
      <c r="AC375" s="133">
        <v>1</v>
      </c>
      <c r="AD375" s="111">
        <f t="shared" si="376"/>
        <v>1.5</v>
      </c>
      <c r="AE375" s="111">
        <f t="shared" si="377"/>
        <v>1.7793594306049823</v>
      </c>
      <c r="AF375" s="44">
        <f t="shared" si="378"/>
        <v>2.2523537096265596</v>
      </c>
      <c r="AG375" s="8"/>
      <c r="AH375" s="90"/>
      <c r="AI375" s="110">
        <v>0.8</v>
      </c>
      <c r="AJ375" s="422">
        <f t="shared" si="379"/>
        <v>13</v>
      </c>
      <c r="AK375" s="432">
        <f t="shared" si="380"/>
        <v>9.7928422157676511</v>
      </c>
      <c r="AL375" s="752"/>
      <c r="AN375" s="316">
        <f t="shared" si="381"/>
        <v>230</v>
      </c>
      <c r="AO375" s="294" t="str">
        <f t="shared" si="382"/>
        <v/>
      </c>
      <c r="AP375" s="294">
        <f t="shared" si="383"/>
        <v>1.801882967701248</v>
      </c>
      <c r="AQ375" s="292"/>
      <c r="AR375" s="294" t="str">
        <f t="shared" si="384"/>
        <v/>
      </c>
      <c r="AS375" s="294">
        <f t="shared" si="385"/>
        <v>2.2523537096265596</v>
      </c>
      <c r="AT375" s="295">
        <f t="shared" si="386"/>
        <v>13</v>
      </c>
      <c r="AU375" s="295">
        <f t="shared" si="387"/>
        <v>13</v>
      </c>
      <c r="AV375" s="295">
        <f t="shared" si="388"/>
        <v>16</v>
      </c>
      <c r="AW375" s="295"/>
      <c r="AX375" s="292">
        <f t="shared" si="389"/>
        <v>13</v>
      </c>
      <c r="AY375" s="295"/>
      <c r="AZ375" s="295"/>
      <c r="BA375" s="295"/>
      <c r="BB375" s="295"/>
      <c r="BC375" s="295"/>
      <c r="BD375" s="295"/>
    </row>
    <row r="376" spans="1:56" s="7" customFormat="1" ht="12.6" customHeight="1" x14ac:dyDescent="0.2">
      <c r="B376" s="764"/>
      <c r="C376" s="6"/>
      <c r="D376" s="701"/>
      <c r="E376" s="702"/>
      <c r="F376" s="589"/>
      <c r="G376" s="63"/>
      <c r="H376" s="678"/>
      <c r="I376" s="678"/>
      <c r="J376" s="589"/>
      <c r="K376" s="678"/>
      <c r="L376" s="63"/>
      <c r="M376" s="63"/>
      <c r="N376" s="63"/>
      <c r="O376" s="63"/>
      <c r="P376" s="111"/>
      <c r="Q376" s="55"/>
      <c r="R376" s="139"/>
      <c r="S376" s="139"/>
      <c r="T376" s="139"/>
      <c r="U376" s="140"/>
      <c r="V376" s="113"/>
      <c r="W376" s="8"/>
      <c r="X376" s="8"/>
      <c r="Y376" s="111"/>
      <c r="Z376" s="111"/>
      <c r="AA376" s="44"/>
      <c r="AB376" s="133"/>
      <c r="AC376" s="133"/>
      <c r="AD376" s="111"/>
      <c r="AE376" s="111"/>
      <c r="AF376" s="44"/>
      <c r="AG376" s="8"/>
      <c r="AH376" s="90"/>
      <c r="AI376" s="110"/>
      <c r="AJ376" s="422"/>
      <c r="AK376" s="432"/>
      <c r="AL376" s="285"/>
      <c r="AN376" s="316"/>
      <c r="AO376" s="294"/>
      <c r="AP376" s="294"/>
      <c r="AQ376" s="292"/>
      <c r="AR376" s="294"/>
      <c r="AS376" s="294"/>
      <c r="AT376" s="295"/>
      <c r="AU376" s="295"/>
      <c r="AV376" s="295"/>
      <c r="AW376" s="295"/>
      <c r="AX376" s="292"/>
      <c r="AY376" s="295"/>
      <c r="AZ376" s="295"/>
      <c r="BA376" s="295"/>
      <c r="BB376" s="295"/>
      <c r="BC376" s="295"/>
      <c r="BD376" s="295"/>
    </row>
    <row r="377" spans="1:56" s="7" customFormat="1" ht="12.6" customHeight="1" x14ac:dyDescent="0.2">
      <c r="A377" s="130"/>
      <c r="B377" s="764">
        <v>792</v>
      </c>
      <c r="C377" s="6"/>
      <c r="D377" s="701" t="s">
        <v>887</v>
      </c>
      <c r="E377" s="702" t="s">
        <v>886</v>
      </c>
      <c r="F377" s="589" t="s">
        <v>753</v>
      </c>
      <c r="G377" s="587" t="s">
        <v>28</v>
      </c>
      <c r="H377" s="587" t="s">
        <v>19</v>
      </c>
      <c r="I377" s="587" t="s">
        <v>20</v>
      </c>
      <c r="J377" s="678" t="s">
        <v>272</v>
      </c>
      <c r="K377" s="589" t="s">
        <v>271</v>
      </c>
      <c r="L377" s="63" t="s">
        <v>10</v>
      </c>
      <c r="M377" s="678" t="s">
        <v>272</v>
      </c>
      <c r="N377" s="63">
        <v>400</v>
      </c>
      <c r="O377" s="589">
        <v>1.5</v>
      </c>
      <c r="P377" s="111">
        <f t="shared" ref="P377" si="392">IF(N377=400,O377*1000/(400*SQRT(3)*R377*T377),IF(N377=230,O377*1000/(230*R377*T377),"???"))</f>
        <v>3.2509925514078666</v>
      </c>
      <c r="Q377" s="678" t="s">
        <v>272</v>
      </c>
      <c r="R377" s="139">
        <f>IF($O377&gt;0,VLOOKUP($O377,motoren,2),"")</f>
        <v>0.79</v>
      </c>
      <c r="S377" s="139">
        <f>IF($L377 = "FO",0.95,$R377)</f>
        <v>0.79</v>
      </c>
      <c r="T377" s="139">
        <f>IF($O377&gt;0,VLOOKUP($O377,motoren,3),"")</f>
        <v>0.84299999999999997</v>
      </c>
      <c r="U377" s="140">
        <f>IF($L377 = "FO",0.95,1)</f>
        <v>1</v>
      </c>
      <c r="V377" s="113">
        <f>IF($O377&gt;0,$O377/($S377*$T377*$U377),0)</f>
        <v>2.2523537096265596</v>
      </c>
      <c r="W377" s="8">
        <v>1</v>
      </c>
      <c r="X377" s="8">
        <v>0.8</v>
      </c>
      <c r="Y377" s="111">
        <f>IF(($O377&gt;0)*(X377&gt;0),$O377*X377,0)</f>
        <v>1.2000000000000002</v>
      </c>
      <c r="Z377" s="111">
        <f>IF(($O377&gt;0),($O377*X377*W377)/($T377*$U377),0)</f>
        <v>1.4234875444839861</v>
      </c>
      <c r="AA377" s="44">
        <f>IF((Z377&gt;0),Z377/$S377,0)</f>
        <v>1.801882967701248</v>
      </c>
      <c r="AB377" s="133">
        <v>1</v>
      </c>
      <c r="AC377" s="133">
        <v>1</v>
      </c>
      <c r="AD377" s="111">
        <f>IF(($O377&gt;0)*(AC377&gt;0),$O377*AC377,0)</f>
        <v>1.5</v>
      </c>
      <c r="AE377" s="111">
        <f>IF(($O377&gt;0),($O377*AC377*AB377)/($T377*$U377),0)</f>
        <v>1.7793594306049823</v>
      </c>
      <c r="AF377" s="44">
        <f>IF((AE377&gt;0),AE377/$S377,0)</f>
        <v>2.2523537096265596</v>
      </c>
      <c r="AG377" s="8"/>
      <c r="AH377" s="90"/>
      <c r="AI377" s="110">
        <v>0.8</v>
      </c>
      <c r="AJ377" s="422">
        <f>AX377</f>
        <v>6</v>
      </c>
      <c r="AK377" s="432">
        <f>IF(P377&gt;0,P377,"")</f>
        <v>3.2509925514078666</v>
      </c>
      <c r="AL377" s="285"/>
      <c r="AN377" s="316">
        <f>IF($N377&gt;0,$N377,"")</f>
        <v>400</v>
      </c>
      <c r="AO377" s="294">
        <f>IF($N377=400,$AA377,"")</f>
        <v>1.801882967701248</v>
      </c>
      <c r="AP377" s="294" t="str">
        <f>IF($N377=230,$AA377,"")</f>
        <v/>
      </c>
      <c r="AQ377" s="292"/>
      <c r="AR377" s="294">
        <f>IF($N377=400,$AF377,"")</f>
        <v>2.2523537096265596</v>
      </c>
      <c r="AS377" s="294" t="str">
        <f>IF($N377=230,$AF377,"")</f>
        <v/>
      </c>
      <c r="AT377" s="295">
        <f>CEILING((P377/AI377),1)</f>
        <v>5</v>
      </c>
      <c r="AU377" s="295">
        <f>IF($AT377&gt;0,VLOOKUP($AT377,automaatkeuze,1),"")</f>
        <v>4</v>
      </c>
      <c r="AV377" s="295">
        <f>IF($AT377&gt;0,VLOOKUP($AT377,automaatkeuze,3),"")</f>
        <v>6</v>
      </c>
      <c r="AW377" s="295"/>
      <c r="AX377" s="292">
        <f>IF(AT377&gt;AU377,AV377,AU377)</f>
        <v>6</v>
      </c>
      <c r="AY377" s="295"/>
      <c r="AZ377" s="295"/>
      <c r="BA377" s="295"/>
      <c r="BB377" s="295"/>
      <c r="BC377" s="295"/>
      <c r="BD377" s="295"/>
    </row>
    <row r="378" spans="1:56" s="7" customFormat="1" ht="12.6" customHeight="1" x14ac:dyDescent="0.2">
      <c r="B378" s="764"/>
      <c r="C378" s="6"/>
      <c r="D378" s="701"/>
      <c r="E378" s="702"/>
      <c r="F378" s="589"/>
      <c r="G378" s="63"/>
      <c r="H378" s="678"/>
      <c r="I378" s="678"/>
      <c r="J378" s="589"/>
      <c r="K378" s="678"/>
      <c r="L378" s="63"/>
      <c r="M378" s="63"/>
      <c r="N378" s="63"/>
      <c r="O378" s="63"/>
      <c r="P378" s="111"/>
      <c r="Q378" s="55"/>
      <c r="R378" s="139"/>
      <c r="S378" s="139"/>
      <c r="T378" s="139"/>
      <c r="U378" s="140"/>
      <c r="V378" s="113"/>
      <c r="W378" s="8"/>
      <c r="X378" s="8"/>
      <c r="Y378" s="111"/>
      <c r="Z378" s="111"/>
      <c r="AA378" s="44"/>
      <c r="AB378" s="133"/>
      <c r="AC378" s="133"/>
      <c r="AD378" s="111"/>
      <c r="AE378" s="111"/>
      <c r="AF378" s="44"/>
      <c r="AG378" s="8"/>
      <c r="AH378" s="90"/>
      <c r="AI378" s="110"/>
      <c r="AJ378" s="422"/>
      <c r="AK378" s="432"/>
      <c r="AL378" s="285"/>
      <c r="AN378" s="316"/>
      <c r="AO378" s="294"/>
      <c r="AP378" s="294"/>
      <c r="AQ378" s="292"/>
      <c r="AR378" s="294"/>
      <c r="AS378" s="294"/>
      <c r="AT378" s="295"/>
      <c r="AU378" s="295"/>
      <c r="AV378" s="295"/>
      <c r="AW378" s="295"/>
      <c r="AX378" s="292"/>
      <c r="AY378" s="295"/>
      <c r="AZ378" s="295"/>
      <c r="BA378" s="295"/>
      <c r="BB378" s="295"/>
      <c r="BC378" s="295"/>
      <c r="BD378" s="295"/>
    </row>
    <row r="379" spans="1:56" s="7" customFormat="1" ht="12.6" customHeight="1" x14ac:dyDescent="0.2">
      <c r="B379" s="710"/>
      <c r="C379" s="6"/>
      <c r="D379" s="701" t="s">
        <v>249</v>
      </c>
      <c r="E379" s="702" t="s">
        <v>705</v>
      </c>
      <c r="F379" s="589" t="s">
        <v>753</v>
      </c>
      <c r="G379" s="587" t="s">
        <v>28</v>
      </c>
      <c r="H379" s="587" t="s">
        <v>20</v>
      </c>
      <c r="I379" s="587" t="s">
        <v>20</v>
      </c>
      <c r="J379" s="676" t="s">
        <v>272</v>
      </c>
      <c r="K379" s="589" t="s">
        <v>271</v>
      </c>
      <c r="L379" s="63" t="s">
        <v>10</v>
      </c>
      <c r="M379" s="678" t="s">
        <v>272</v>
      </c>
      <c r="N379" s="6">
        <v>400</v>
      </c>
      <c r="O379" s="6">
        <v>10</v>
      </c>
      <c r="P379" s="111">
        <f>IF(N379=400,O379*1000/(400*SQRT(3)*R379*T379),IF(N379=230,O379*1000/(230*R379*T379),"???"))</f>
        <v>19.954594348002495</v>
      </c>
      <c r="Q379" s="678" t="s">
        <v>272</v>
      </c>
      <c r="R379" s="139">
        <f>IF($O379&gt;0,VLOOKUP($O379,motoren,2),"")</f>
        <v>0.81</v>
      </c>
      <c r="S379" s="139">
        <f>IF($L379 = "FO",0.95,$R379)</f>
        <v>0.81</v>
      </c>
      <c r="T379" s="139">
        <f>IF($O379&gt;0,VLOOKUP($O379,motoren,3),"")</f>
        <v>0.89300000000000002</v>
      </c>
      <c r="U379" s="140">
        <f>IF($L379 = "FO",0.95,1)</f>
        <v>1</v>
      </c>
      <c r="V379" s="113">
        <f>IF($O379&gt;0,$O379/($S379*$T379*$U379),0)</f>
        <v>13.82494850206683</v>
      </c>
      <c r="W379" s="8">
        <v>1</v>
      </c>
      <c r="X379" s="8">
        <v>0.8</v>
      </c>
      <c r="Y379" s="111">
        <f>IF(($O379&gt;0)*(X379&gt;0),$O379*X379,0)</f>
        <v>8</v>
      </c>
      <c r="Z379" s="111">
        <f>IF(($O379&gt;0),($O379*X379*W379)/($T379*$U379),0)</f>
        <v>8.9585666293393054</v>
      </c>
      <c r="AA379" s="44">
        <f>IF((Z379&gt;0),Z379/$S379,0)</f>
        <v>11.059958801653464</v>
      </c>
      <c r="AB379" s="133">
        <v>1</v>
      </c>
      <c r="AC379" s="133">
        <v>1</v>
      </c>
      <c r="AD379" s="111">
        <f>IF(($O379&gt;0)*(AC379&gt;0),$O379*AC379,0)</f>
        <v>10</v>
      </c>
      <c r="AE379" s="111">
        <f>IF(($O379&gt;0),($O379*AC379*AB379)/($T379*$U379),0)</f>
        <v>11.198208286674133</v>
      </c>
      <c r="AF379" s="44">
        <f>IF((AE379&gt;0),AE379/$S379,0)</f>
        <v>13.82494850206683</v>
      </c>
      <c r="AG379" s="8"/>
      <c r="AH379" s="90"/>
      <c r="AI379" s="110">
        <v>0.8</v>
      </c>
      <c r="AJ379" s="422">
        <f>AX379</f>
        <v>25</v>
      </c>
      <c r="AK379" s="432">
        <f>IF(P379&gt;0,P379,"")</f>
        <v>19.954594348002495</v>
      </c>
      <c r="AL379" s="285"/>
      <c r="AN379" s="316">
        <f>IF($N379&gt;0,$N379,"")</f>
        <v>400</v>
      </c>
      <c r="AO379" s="294">
        <f>IF($N379=400,$AA379,"")</f>
        <v>11.059958801653464</v>
      </c>
      <c r="AP379" s="294" t="str">
        <f>IF($N379=230,$AA379,"")</f>
        <v/>
      </c>
      <c r="AQ379" s="292"/>
      <c r="AR379" s="294">
        <f>IF($N379=400,$AF379,"")</f>
        <v>13.82494850206683</v>
      </c>
      <c r="AS379" s="294" t="str">
        <f>IF($N379=230,$AF379,"")</f>
        <v/>
      </c>
      <c r="AT379" s="295">
        <f>CEILING((P379/AI379),1)</f>
        <v>25</v>
      </c>
      <c r="AU379" s="295">
        <f>IF($AT379&gt;0,VLOOKUP($AT379,automaatkeuze,1),"")</f>
        <v>25</v>
      </c>
      <c r="AV379" s="295">
        <f>IF($AT379&gt;0,VLOOKUP($AT379,automaatkeuze,3),"")</f>
        <v>32</v>
      </c>
      <c r="AW379" s="295"/>
      <c r="AX379" s="292">
        <f>IF(AT379&gt;AU379,AV379,AU379)</f>
        <v>25</v>
      </c>
      <c r="AY379" s="295"/>
      <c r="AZ379" s="295"/>
      <c r="BA379" s="295"/>
      <c r="BB379" s="295"/>
      <c r="BC379" s="295"/>
      <c r="BD379" s="295"/>
    </row>
    <row r="380" spans="1:56" s="7" customFormat="1" ht="12.6" customHeight="1" x14ac:dyDescent="0.2">
      <c r="B380" s="710"/>
      <c r="C380" s="6"/>
      <c r="D380" s="701" t="s">
        <v>731</v>
      </c>
      <c r="E380" s="702" t="s">
        <v>707</v>
      </c>
      <c r="F380" s="589" t="s">
        <v>753</v>
      </c>
      <c r="G380" s="587" t="s">
        <v>27</v>
      </c>
      <c r="H380" s="587" t="s">
        <v>20</v>
      </c>
      <c r="I380" s="587" t="s">
        <v>20</v>
      </c>
      <c r="J380" s="587" t="s">
        <v>507</v>
      </c>
      <c r="K380" s="589" t="s">
        <v>271</v>
      </c>
      <c r="L380" s="63" t="s">
        <v>10</v>
      </c>
      <c r="M380" s="678" t="s">
        <v>272</v>
      </c>
      <c r="N380" s="6">
        <v>230</v>
      </c>
      <c r="O380" s="6">
        <v>1</v>
      </c>
      <c r="P380" s="111">
        <f>IF(N380=400,O380*1000/(400*SQRT(3)*R380*T380),IF(N380=230,O380*1000/(230*R380*T380),"???"))</f>
        <v>7.352995242612077</v>
      </c>
      <c r="Q380" s="678" t="s">
        <v>272</v>
      </c>
      <c r="R380" s="139">
        <f>IF($O380&gt;0,VLOOKUP($O380,motoren,2),"")</f>
        <v>0.73</v>
      </c>
      <c r="S380" s="139">
        <f>IF($L380 = "FO",0.95,$R380)</f>
        <v>0.73</v>
      </c>
      <c r="T380" s="139">
        <f>IF($O380&gt;0,VLOOKUP($O380,motoren,3),"")</f>
        <v>0.81</v>
      </c>
      <c r="U380" s="140">
        <f>IF($L380 = "FO",0.95,1)</f>
        <v>1</v>
      </c>
      <c r="V380" s="113">
        <f>IF($O380&gt;0,$O380/($S380*$T380*$U380),0)</f>
        <v>1.6911889058007779</v>
      </c>
      <c r="W380" s="8">
        <v>1</v>
      </c>
      <c r="X380" s="8">
        <v>0.8</v>
      </c>
      <c r="Y380" s="111">
        <f>IF(($O380&gt;0)*(X380&gt;0),$O380*X380,0)</f>
        <v>0.8</v>
      </c>
      <c r="Z380" s="111">
        <f>IF(($O380&gt;0),($O380*X380*W380)/($T380*$U380),0)</f>
        <v>0.98765432098765427</v>
      </c>
      <c r="AA380" s="44">
        <f>IF((Z380&gt;0),Z380/$S380,0)</f>
        <v>1.3529511246406223</v>
      </c>
      <c r="AB380" s="133">
        <v>1</v>
      </c>
      <c r="AC380" s="133">
        <v>1</v>
      </c>
      <c r="AD380" s="111">
        <f>IF(($O380&gt;0)*(AC380&gt;0),$O380*AC380,0)</f>
        <v>1</v>
      </c>
      <c r="AE380" s="111">
        <f>IF(($O380&gt;0),($O380*AC380*AB380)/($T380*$U380),0)</f>
        <v>1.2345679012345678</v>
      </c>
      <c r="AF380" s="44">
        <f>IF((AE380&gt;0),AE380/$S380,0)</f>
        <v>1.6911889058007779</v>
      </c>
      <c r="AG380" s="8"/>
      <c r="AH380" s="90"/>
      <c r="AI380" s="110">
        <v>0.8</v>
      </c>
      <c r="AJ380" s="422">
        <f>AX380</f>
        <v>10</v>
      </c>
      <c r="AK380" s="432">
        <f>IF(P380&gt;0,P380,"")</f>
        <v>7.352995242612077</v>
      </c>
      <c r="AL380" s="285"/>
      <c r="AN380" s="316">
        <f>IF($N380&gt;0,$N380,"")</f>
        <v>230</v>
      </c>
      <c r="AO380" s="294" t="str">
        <f>IF($N380=400,$AA380,"")</f>
        <v/>
      </c>
      <c r="AP380" s="294">
        <f>IF($N380=230,$AA380,"")</f>
        <v>1.3529511246406223</v>
      </c>
      <c r="AQ380" s="292"/>
      <c r="AR380" s="294" t="str">
        <f>IF($N380=400,$AF380,"")</f>
        <v/>
      </c>
      <c r="AS380" s="294">
        <f>IF($N380=230,$AF380,"")</f>
        <v>1.6911889058007779</v>
      </c>
      <c r="AT380" s="295">
        <f>CEILING((P380/AI380),1)</f>
        <v>10</v>
      </c>
      <c r="AU380" s="295">
        <f>IF($AT380&gt;0,VLOOKUP($AT380,automaatkeuze,1),"")</f>
        <v>10</v>
      </c>
      <c r="AV380" s="295">
        <f>IF($AT380&gt;0,VLOOKUP($AT380,automaatkeuze,3),"")</f>
        <v>13</v>
      </c>
      <c r="AW380" s="295"/>
      <c r="AX380" s="292">
        <f>IF(AT380&gt;AU380,AV380,AU380)</f>
        <v>10</v>
      </c>
      <c r="AY380" s="295"/>
      <c r="AZ380" s="295"/>
      <c r="BA380" s="295"/>
      <c r="BB380" s="295"/>
      <c r="BC380" s="295"/>
      <c r="BD380" s="295"/>
    </row>
    <row r="381" spans="1:56" s="7" customFormat="1" ht="12.6" customHeight="1" x14ac:dyDescent="0.2">
      <c r="B381" s="653"/>
      <c r="C381" s="3"/>
      <c r="D381" s="50"/>
      <c r="E381" s="620"/>
      <c r="F381" s="3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55"/>
      <c r="R381" s="6"/>
      <c r="S381" s="17"/>
      <c r="T381" s="23"/>
      <c r="U381" s="23"/>
      <c r="V381" s="119"/>
      <c r="W381" s="8"/>
      <c r="X381" s="8"/>
      <c r="Y381" s="111"/>
      <c r="Z381" s="111"/>
      <c r="AA381" s="44"/>
      <c r="AB381" s="133"/>
      <c r="AC381" s="133"/>
      <c r="AD381" s="111"/>
      <c r="AE381" s="111"/>
      <c r="AF381" s="44"/>
      <c r="AG381" s="657"/>
      <c r="AH381" s="89"/>
      <c r="AI381" s="84"/>
      <c r="AJ381" s="321"/>
      <c r="AK381" s="658" t="str">
        <f>IF(P381&gt;0,P381,"")</f>
        <v/>
      </c>
      <c r="AL381" s="783"/>
      <c r="AN381" s="316"/>
      <c r="AO381" s="294"/>
      <c r="AP381" s="294"/>
      <c r="AQ381" s="292"/>
      <c r="AR381" s="294"/>
      <c r="AS381" s="294"/>
      <c r="AT381" s="295"/>
      <c r="AU381" s="295"/>
      <c r="AV381" s="295"/>
      <c r="AW381" s="295"/>
      <c r="AY381" s="295"/>
      <c r="AZ381" s="295"/>
      <c r="BA381" s="295"/>
      <c r="BB381" s="295"/>
      <c r="BC381" s="295"/>
      <c r="BD381" s="295"/>
    </row>
    <row r="382" spans="1:56" s="256" customFormat="1" ht="12.6" customHeight="1" x14ac:dyDescent="0.2">
      <c r="A382" s="7"/>
      <c r="B382" s="654"/>
      <c r="C382" s="189"/>
      <c r="D382" s="190"/>
      <c r="E382" s="627"/>
      <c r="F382" s="189"/>
      <c r="G382" s="189"/>
      <c r="H382" s="189"/>
      <c r="I382" s="189"/>
      <c r="J382" s="189"/>
      <c r="K382" s="286" t="s">
        <v>112</v>
      </c>
      <c r="L382" s="286" t="s">
        <v>113</v>
      </c>
      <c r="M382" s="286"/>
      <c r="N382" s="189"/>
      <c r="O382" s="189"/>
      <c r="P382" s="189"/>
      <c r="Q382" s="245"/>
      <c r="R382" s="246"/>
      <c r="S382" s="246"/>
      <c r="T382" s="247"/>
      <c r="U382" s="247"/>
      <c r="V382" s="248"/>
      <c r="W382" s="249"/>
      <c r="X382" s="249"/>
      <c r="Y382" s="250"/>
      <c r="Z382" s="250"/>
      <c r="AA382" s="251"/>
      <c r="AB382" s="249"/>
      <c r="AC382" s="249"/>
      <c r="AD382" s="250"/>
      <c r="AE382" s="250"/>
      <c r="AF382" s="251"/>
      <c r="AG382" s="252"/>
      <c r="AH382" s="253"/>
      <c r="AI382" s="255"/>
      <c r="AJ382" s="324"/>
      <c r="AK382" s="365"/>
      <c r="AL382" s="788"/>
      <c r="AN382" s="353"/>
      <c r="AO382" s="354"/>
      <c r="AP382" s="354"/>
      <c r="AQ382" s="296"/>
      <c r="AR382" s="354"/>
      <c r="AS382" s="354"/>
      <c r="AY382" s="449" t="s">
        <v>189</v>
      </c>
      <c r="AZ382" s="444">
        <f>AY384+AZ384</f>
        <v>102.66716692197679</v>
      </c>
      <c r="BB382" s="449" t="s">
        <v>192</v>
      </c>
      <c r="BC382" s="444">
        <f>BB384+BC384</f>
        <v>127.64921900915809</v>
      </c>
    </row>
    <row r="383" spans="1:56" s="256" customFormat="1" ht="12.6" customHeight="1" x14ac:dyDescent="0.2">
      <c r="A383" s="7"/>
      <c r="B383" s="652"/>
      <c r="C383" s="128"/>
      <c r="D383" s="257" t="s">
        <v>47</v>
      </c>
      <c r="E383" s="624"/>
      <c r="F383" s="268"/>
      <c r="G383" s="257"/>
      <c r="H383" s="257"/>
      <c r="I383" s="257"/>
      <c r="J383" s="257"/>
      <c r="K383" s="262">
        <f>SUM(V290:V382)</f>
        <v>197.89763972495669</v>
      </c>
      <c r="L383" s="262">
        <f>SUM(V290:V382)</f>
        <v>197.89763972495669</v>
      </c>
      <c r="M383" s="262"/>
      <c r="N383" s="128"/>
      <c r="O383" s="128"/>
      <c r="P383" s="128"/>
      <c r="Q383" s="259"/>
      <c r="R383" s="254"/>
      <c r="S383" s="254"/>
      <c r="T383" s="269"/>
      <c r="U383" s="269"/>
      <c r="V383" s="264"/>
      <c r="W383" s="252"/>
      <c r="X383" s="252"/>
      <c r="Y383" s="254"/>
      <c r="Z383" s="262"/>
      <c r="AA383" s="265"/>
      <c r="AB383" s="252"/>
      <c r="AC383" s="252"/>
      <c r="AD383" s="262"/>
      <c r="AE383" s="262"/>
      <c r="AF383" s="265"/>
      <c r="AG383" s="252"/>
      <c r="AH383" s="253"/>
      <c r="AI383" s="255"/>
      <c r="AJ383" s="324"/>
      <c r="AK383" s="365"/>
      <c r="AL383" s="788"/>
      <c r="AN383" s="353"/>
      <c r="AO383" s="354"/>
      <c r="AP383" s="354"/>
      <c r="AQ383" s="296"/>
      <c r="AR383" s="354"/>
      <c r="AS383" s="354"/>
      <c r="AY383" s="128" t="s">
        <v>114</v>
      </c>
      <c r="AZ383" s="128" t="s">
        <v>116</v>
      </c>
      <c r="BB383" s="128" t="s">
        <v>114</v>
      </c>
      <c r="BC383" s="128" t="s">
        <v>116</v>
      </c>
    </row>
    <row r="384" spans="1:56" s="256" customFormat="1" ht="12.6" customHeight="1" x14ac:dyDescent="0.2">
      <c r="A384" s="7"/>
      <c r="B384" s="652"/>
      <c r="C384" s="128"/>
      <c r="D384" s="257" t="s">
        <v>63</v>
      </c>
      <c r="E384" s="624"/>
      <c r="F384" s="268"/>
      <c r="G384" s="257"/>
      <c r="H384" s="257"/>
      <c r="I384" s="257"/>
      <c r="J384" s="257"/>
      <c r="K384" s="262">
        <f>SUM(Z290:Z382)</f>
        <v>84.516819839828969</v>
      </c>
      <c r="L384" s="262">
        <f>SUM(AE290:AE382)</f>
        <v>104.99552213863895</v>
      </c>
      <c r="M384" s="262"/>
      <c r="N384" s="128"/>
      <c r="O384" s="128"/>
      <c r="P384" s="128"/>
      <c r="Q384" s="259"/>
      <c r="R384" s="254"/>
      <c r="S384" s="254"/>
      <c r="T384" s="269"/>
      <c r="U384" s="269"/>
      <c r="V384" s="264"/>
      <c r="W384" s="252"/>
      <c r="X384" s="252"/>
      <c r="Y384" s="254"/>
      <c r="Z384" s="262"/>
      <c r="AA384" s="265"/>
      <c r="AB384" s="252"/>
      <c r="AC384" s="252"/>
      <c r="AD384" s="262"/>
      <c r="AE384" s="262"/>
      <c r="AF384" s="265"/>
      <c r="AG384" s="252"/>
      <c r="AH384" s="253"/>
      <c r="AI384" s="255"/>
      <c r="AJ384" s="324"/>
      <c r="AK384" s="365"/>
      <c r="AL384" s="788"/>
      <c r="AN384" s="353"/>
      <c r="AO384" s="435">
        <f>SUM(AO290:AO383)</f>
        <v>83.199321026296374</v>
      </c>
      <c r="AP384" s="435">
        <f>SUM(AP290:AP383)</f>
        <v>19.467845895680416</v>
      </c>
      <c r="AQ384" s="297"/>
      <c r="AR384" s="435">
        <f>SUM(AR290:AR383)</f>
        <v>103.31441163955758</v>
      </c>
      <c r="AS384" s="435">
        <f>SUM(AS290:AS383)</f>
        <v>24.334807369600519</v>
      </c>
      <c r="AY384" s="435">
        <f>AO384</f>
        <v>83.199321026296374</v>
      </c>
      <c r="AZ384" s="435">
        <f>AP384</f>
        <v>19.467845895680416</v>
      </c>
      <c r="BA384" s="355"/>
      <c r="BB384" s="435">
        <f>AR384</f>
        <v>103.31441163955758</v>
      </c>
      <c r="BC384" s="435">
        <f>AS384</f>
        <v>24.334807369600519</v>
      </c>
      <c r="BD384" s="355"/>
    </row>
    <row r="385" spans="1:56" s="256" customFormat="1" ht="12.6" customHeight="1" x14ac:dyDescent="0.2">
      <c r="A385" s="7"/>
      <c r="B385" s="652"/>
      <c r="C385" s="128"/>
      <c r="D385" s="257" t="s">
        <v>64</v>
      </c>
      <c r="E385" s="624"/>
      <c r="F385" s="268"/>
      <c r="G385" s="257"/>
      <c r="H385" s="257"/>
      <c r="I385" s="257"/>
      <c r="J385" s="257"/>
      <c r="K385" s="262">
        <f>SUM(AA290:AA382)</f>
        <v>102.6671669219768</v>
      </c>
      <c r="L385" s="262">
        <f>SUM(AF290:AF382)</f>
        <v>127.64921900915807</v>
      </c>
      <c r="M385" s="262"/>
      <c r="N385" s="128"/>
      <c r="O385" s="128"/>
      <c r="P385" s="128"/>
      <c r="Q385" s="259"/>
      <c r="R385" s="254"/>
      <c r="S385" s="254"/>
      <c r="T385" s="269"/>
      <c r="U385" s="269"/>
      <c r="V385" s="264"/>
      <c r="W385" s="252"/>
      <c r="X385" s="252"/>
      <c r="Y385" s="254"/>
      <c r="Z385" s="262"/>
      <c r="AA385" s="265"/>
      <c r="AB385" s="252"/>
      <c r="AC385" s="252"/>
      <c r="AD385" s="262"/>
      <c r="AE385" s="262"/>
      <c r="AF385" s="265"/>
      <c r="AG385" s="252"/>
      <c r="AH385" s="253"/>
      <c r="AI385" s="255"/>
      <c r="AJ385" s="324"/>
      <c r="AK385" s="365"/>
      <c r="AL385" s="788"/>
      <c r="AN385" s="353"/>
      <c r="AO385" s="354"/>
      <c r="AP385" s="354"/>
      <c r="AQ385" s="296"/>
      <c r="AR385" s="354"/>
      <c r="AS385" s="354"/>
      <c r="AY385" s="301">
        <f>AY384*1000/(400*SQRT(3))</f>
        <v>120.08787597731575</v>
      </c>
      <c r="AZ385" s="301">
        <f>AZ384*1000/230</f>
        <v>84.642808242088776</v>
      </c>
      <c r="BA385" s="296"/>
      <c r="BB385" s="301">
        <f>BB384*1000/(400*SQRT(3))</f>
        <v>149.12150842816592</v>
      </c>
      <c r="BC385" s="301">
        <f>BC384*1000/230</f>
        <v>105.80351030261096</v>
      </c>
      <c r="BD385" s="301"/>
    </row>
    <row r="386" spans="1:56" s="256" customFormat="1" ht="12.6" customHeight="1" x14ac:dyDescent="0.2">
      <c r="A386" s="7"/>
      <c r="B386" s="652"/>
      <c r="C386" s="128"/>
      <c r="D386" s="257" t="s">
        <v>62</v>
      </c>
      <c r="E386" s="623"/>
      <c r="F386" s="128"/>
      <c r="G386" s="258"/>
      <c r="H386" s="258"/>
      <c r="I386" s="258"/>
      <c r="J386" s="258"/>
      <c r="K386" s="262">
        <f>K385*1000/(400*SQRT(3))</f>
        <v>148.18729114834886</v>
      </c>
      <c r="L386" s="262">
        <f>L385*1000/(400*SQRT(3))</f>
        <v>184.24577739195726</v>
      </c>
      <c r="M386" s="262"/>
      <c r="N386" s="128"/>
      <c r="O386" s="128"/>
      <c r="P386" s="128"/>
      <c r="Q386" s="259"/>
      <c r="R386" s="254"/>
      <c r="S386" s="254"/>
      <c r="T386" s="269"/>
      <c r="U386" s="269"/>
      <c r="V386" s="264"/>
      <c r="W386" s="252"/>
      <c r="X386" s="252"/>
      <c r="Y386" s="254"/>
      <c r="Z386" s="262"/>
      <c r="AA386" s="265"/>
      <c r="AB386" s="252"/>
      <c r="AC386" s="252"/>
      <c r="AD386" s="262"/>
      <c r="AE386" s="262"/>
      <c r="AF386" s="265"/>
      <c r="AG386" s="252"/>
      <c r="AH386" s="253"/>
      <c r="AI386" s="255"/>
      <c r="AJ386" s="324"/>
      <c r="AK386" s="365"/>
      <c r="AL386" s="788"/>
      <c r="AN386" s="353"/>
      <c r="AO386" s="354"/>
      <c r="AP386" s="354"/>
      <c r="AQ386" s="296"/>
      <c r="AR386" s="354"/>
      <c r="AS386" s="354"/>
      <c r="AV386" s="356" t="s">
        <v>119</v>
      </c>
      <c r="AY386" s="301">
        <f>AY385</f>
        <v>120.08787597731575</v>
      </c>
      <c r="AZ386" s="301">
        <f>AZ385/3</f>
        <v>28.214269414029591</v>
      </c>
      <c r="BA386" s="296"/>
      <c r="BB386" s="301">
        <f>BB385</f>
        <v>149.12150842816592</v>
      </c>
      <c r="BC386" s="301">
        <f>BC385/3</f>
        <v>35.267836767536984</v>
      </c>
      <c r="BD386" s="301"/>
    </row>
    <row r="387" spans="1:56" s="256" customFormat="1" ht="12.6" customHeight="1" x14ac:dyDescent="0.2">
      <c r="A387" s="7"/>
      <c r="B387" s="652"/>
      <c r="C387" s="128"/>
      <c r="D387" s="257" t="s">
        <v>46</v>
      </c>
      <c r="E387" s="623"/>
      <c r="F387" s="128"/>
      <c r="G387" s="258"/>
      <c r="H387" s="258"/>
      <c r="I387" s="258"/>
      <c r="J387" s="258"/>
      <c r="K387" s="262">
        <f>K384/K385</f>
        <v>0.82321176646530614</v>
      </c>
      <c r="L387" s="262">
        <f>L384/L385</f>
        <v>0.82253164534524992</v>
      </c>
      <c r="M387" s="262"/>
      <c r="N387" s="128"/>
      <c r="O387" s="128"/>
      <c r="P387" s="128"/>
      <c r="Q387" s="259"/>
      <c r="R387" s="254"/>
      <c r="S387" s="254"/>
      <c r="T387" s="269"/>
      <c r="U387" s="269"/>
      <c r="V387" s="264"/>
      <c r="W387" s="252"/>
      <c r="X387" s="252"/>
      <c r="Y387" s="254"/>
      <c r="Z387" s="262"/>
      <c r="AA387" s="265"/>
      <c r="AB387" s="252"/>
      <c r="AC387" s="252"/>
      <c r="AD387" s="262"/>
      <c r="AE387" s="262"/>
      <c r="AF387" s="265"/>
      <c r="AG387" s="252"/>
      <c r="AH387" s="253"/>
      <c r="AI387" s="255"/>
      <c r="AJ387" s="324"/>
      <c r="AK387" s="365"/>
      <c r="AL387" s="788"/>
      <c r="AN387" s="353"/>
      <c r="AO387" s="354"/>
      <c r="AP387" s="354"/>
      <c r="AQ387" s="296"/>
      <c r="AR387" s="354"/>
      <c r="AS387" s="354"/>
      <c r="AV387" s="356" t="s">
        <v>120</v>
      </c>
      <c r="AY387" s="455" t="s">
        <v>193</v>
      </c>
      <c r="AZ387" s="456">
        <f>AY386+AZ386</f>
        <v>148.30214539134533</v>
      </c>
      <c r="BA387" s="457"/>
      <c r="BB387" s="455" t="s">
        <v>194</v>
      </c>
      <c r="BC387" s="456">
        <f>BB386+BC386</f>
        <v>184.3893451957029</v>
      </c>
      <c r="BD387" s="301"/>
    </row>
    <row r="388" spans="1:56" s="256" customFormat="1" ht="12.6" customHeight="1" x14ac:dyDescent="0.2">
      <c r="A388" s="7"/>
      <c r="B388" s="652"/>
      <c r="C388" s="128"/>
      <c r="D388" s="540" t="s">
        <v>199</v>
      </c>
      <c r="E388" s="625"/>
      <c r="K388" s="539">
        <f>K384/L384</f>
        <v>0.80495642212465646</v>
      </c>
      <c r="L388" s="262"/>
      <c r="M388" s="262"/>
      <c r="N388" s="128"/>
      <c r="O388" s="128"/>
      <c r="P388" s="128"/>
      <c r="Q388" s="259"/>
      <c r="R388" s="254"/>
      <c r="S388" s="254"/>
      <c r="T388" s="269"/>
      <c r="U388" s="269"/>
      <c r="V388" s="264"/>
      <c r="W388" s="252"/>
      <c r="X388" s="252"/>
      <c r="Y388" s="254"/>
      <c r="Z388" s="262"/>
      <c r="AA388" s="265"/>
      <c r="AB388" s="252"/>
      <c r="AC388" s="252"/>
      <c r="AD388" s="262"/>
      <c r="AE388" s="262"/>
      <c r="AF388" s="265"/>
      <c r="AG388" s="252"/>
      <c r="AH388" s="253"/>
      <c r="AI388" s="255"/>
      <c r="AJ388" s="324"/>
      <c r="AK388" s="365"/>
      <c r="AL388" s="788"/>
      <c r="AN388" s="353"/>
      <c r="AO388" s="354"/>
      <c r="AP388" s="354"/>
      <c r="AQ388" s="296"/>
      <c r="AR388" s="354"/>
      <c r="AS388" s="354"/>
      <c r="AV388" s="356"/>
      <c r="AY388" s="458" t="s">
        <v>195</v>
      </c>
      <c r="AZ388" s="459">
        <f>AZ387/0.8</f>
        <v>185.37768173918167</v>
      </c>
      <c r="BA388" s="457"/>
      <c r="BB388" s="458"/>
      <c r="BC388" s="459"/>
      <c r="BD388" s="301"/>
    </row>
    <row r="389" spans="1:56" s="130" customFormat="1" ht="12.6" customHeight="1" x14ac:dyDescent="0.2">
      <c r="A389" s="7"/>
      <c r="B389" s="656"/>
      <c r="C389" s="302"/>
      <c r="D389" s="304" t="s">
        <v>197</v>
      </c>
      <c r="E389" s="626"/>
      <c r="F389" s="302"/>
      <c r="G389" s="307"/>
      <c r="H389" s="307"/>
      <c r="I389" s="307"/>
      <c r="J389" s="307"/>
      <c r="K389" s="538">
        <f>BB389</f>
        <v>200</v>
      </c>
      <c r="L389" s="305"/>
      <c r="M389" s="305"/>
      <c r="N389" s="302"/>
      <c r="O389" s="302"/>
      <c r="P389" s="302"/>
      <c r="Q389" s="308"/>
      <c r="R389" s="311"/>
      <c r="S389" s="311"/>
      <c r="T389" s="471"/>
      <c r="U389" s="471"/>
      <c r="V389" s="309"/>
      <c r="W389" s="313"/>
      <c r="X389" s="313"/>
      <c r="Y389" s="311"/>
      <c r="Z389" s="305"/>
      <c r="AA389" s="312"/>
      <c r="AB389" s="313"/>
      <c r="AC389" s="313"/>
      <c r="AD389" s="305"/>
      <c r="AE389" s="305"/>
      <c r="AF389" s="312"/>
      <c r="AG389" s="313"/>
      <c r="AH389" s="314"/>
      <c r="AI389" s="315"/>
      <c r="AJ389" s="325"/>
      <c r="AK389" s="366"/>
      <c r="AL389" s="789"/>
      <c r="AM389" s="256"/>
      <c r="AN389" s="353"/>
      <c r="AO389" s="354"/>
      <c r="AP389" s="354"/>
      <c r="AQ389" s="296"/>
      <c r="AR389" s="354"/>
      <c r="AS389" s="354"/>
      <c r="AT389" s="256"/>
      <c r="AU389" s="256"/>
      <c r="AV389" s="256"/>
      <c r="AW389" s="256"/>
      <c r="AX389" s="451"/>
      <c r="AY389" s="452" t="s">
        <v>197</v>
      </c>
      <c r="AZ389" s="453">
        <f>IF(AZ388&gt;BC387,AZ388,BC387)</f>
        <v>185.37768173918167</v>
      </c>
      <c r="BA389" s="454" t="s">
        <v>196</v>
      </c>
      <c r="BB389" s="450">
        <f>VLOOKUP(AZ389,automaatkeuze,3)</f>
        <v>200</v>
      </c>
      <c r="BC389" s="459"/>
    </row>
    <row r="390" spans="1:56" s="7" customFormat="1" ht="12.6" customHeight="1" x14ac:dyDescent="0.2">
      <c r="A390" s="733"/>
      <c r="B390" s="674"/>
      <c r="C390" s="6"/>
      <c r="D390" s="129"/>
      <c r="E390" s="622"/>
      <c r="F390" s="6"/>
      <c r="G390" s="6"/>
      <c r="H390" s="6"/>
      <c r="I390" s="6"/>
      <c r="J390" s="6"/>
      <c r="K390" s="6"/>
      <c r="L390" s="6"/>
      <c r="M390" s="6"/>
      <c r="N390" s="6"/>
      <c r="O390" s="63"/>
      <c r="P390" s="6"/>
      <c r="Q390" s="55"/>
      <c r="R390" s="17"/>
      <c r="S390" s="17"/>
      <c r="T390" s="23"/>
      <c r="U390" s="23"/>
      <c r="V390" s="113"/>
      <c r="W390" s="8"/>
      <c r="X390" s="8"/>
      <c r="Y390" s="111"/>
      <c r="Z390" s="111"/>
      <c r="AA390" s="44"/>
      <c r="AB390" s="8"/>
      <c r="AC390" s="8"/>
      <c r="AD390" s="118"/>
      <c r="AE390" s="111"/>
      <c r="AF390" s="44"/>
      <c r="AG390" s="8"/>
      <c r="AH390" s="90"/>
      <c r="AI390" s="110"/>
      <c r="AJ390" s="77"/>
      <c r="AK390" s="363"/>
      <c r="AL390" s="285"/>
      <c r="AN390" s="316"/>
      <c r="AO390" s="294"/>
      <c r="AP390" s="294"/>
      <c r="AQ390" s="292"/>
      <c r="AR390" s="294"/>
      <c r="AS390" s="294"/>
    </row>
    <row r="391" spans="1:56" s="7" customFormat="1" ht="12.6" customHeight="1" x14ac:dyDescent="0.2">
      <c r="A391" s="733"/>
      <c r="B391" s="734"/>
      <c r="C391" s="6"/>
      <c r="D391" s="129"/>
      <c r="E391" s="622"/>
      <c r="F391" s="6"/>
      <c r="G391" s="6"/>
      <c r="H391" s="6"/>
      <c r="I391" s="6"/>
      <c r="J391" s="6"/>
      <c r="K391" s="6"/>
      <c r="L391" s="6"/>
      <c r="M391" s="6"/>
      <c r="N391" s="6"/>
      <c r="O391" s="63"/>
      <c r="P391" s="6"/>
      <c r="Q391" s="55"/>
      <c r="R391" s="17"/>
      <c r="S391" s="17"/>
      <c r="T391" s="23"/>
      <c r="U391" s="23"/>
      <c r="V391" s="113"/>
      <c r="W391" s="8"/>
      <c r="X391" s="8"/>
      <c r="Y391" s="111"/>
      <c r="Z391" s="111"/>
      <c r="AA391" s="44"/>
      <c r="AB391" s="8"/>
      <c r="AC391" s="8"/>
      <c r="AD391" s="118"/>
      <c r="AE391" s="111"/>
      <c r="AF391" s="44"/>
      <c r="AG391" s="8"/>
      <c r="AH391" s="90"/>
      <c r="AI391" s="110"/>
      <c r="AJ391" s="77"/>
      <c r="AK391" s="363"/>
      <c r="AL391" s="285"/>
      <c r="AN391" s="316"/>
      <c r="AO391" s="294"/>
      <c r="AP391" s="294"/>
      <c r="AQ391" s="292"/>
      <c r="AR391" s="294"/>
      <c r="AS391" s="294"/>
    </row>
    <row r="392" spans="1:56" s="256" customFormat="1" ht="12.6" customHeight="1" x14ac:dyDescent="0.2">
      <c r="A392" s="7"/>
      <c r="B392" s="654"/>
      <c r="C392" s="189"/>
      <c r="D392" s="190"/>
      <c r="E392" s="627"/>
      <c r="F392" s="189"/>
      <c r="G392" s="189"/>
      <c r="H392" s="189"/>
      <c r="I392" s="189"/>
      <c r="J392" s="189"/>
      <c r="K392" s="286"/>
      <c r="L392" s="286"/>
      <c r="M392" s="286"/>
      <c r="N392" s="189"/>
      <c r="O392" s="189"/>
      <c r="P392" s="189"/>
      <c r="Q392" s="245"/>
      <c r="R392" s="189"/>
      <c r="S392" s="246"/>
      <c r="T392" s="247"/>
      <c r="U392" s="247"/>
      <c r="V392" s="248"/>
      <c r="W392" s="249"/>
      <c r="X392" s="249"/>
      <c r="Y392" s="246"/>
      <c r="Z392" s="250"/>
      <c r="AA392" s="251"/>
      <c r="AB392" s="249"/>
      <c r="AC392" s="249"/>
      <c r="AD392" s="250"/>
      <c r="AE392" s="250"/>
      <c r="AF392" s="251"/>
      <c r="AG392" s="342"/>
      <c r="AH392" s="343"/>
      <c r="AI392" s="344"/>
      <c r="AJ392" s="345"/>
      <c r="AK392" s="470"/>
      <c r="AL392" s="792"/>
      <c r="AN392" s="353"/>
      <c r="AO392" s="354"/>
      <c r="AP392" s="354"/>
      <c r="AQ392" s="296"/>
      <c r="AR392" s="354"/>
      <c r="AS392" s="354"/>
      <c r="AY392" s="449" t="s">
        <v>189</v>
      </c>
      <c r="AZ392" s="444">
        <f>AY394+AZ394</f>
        <v>747.37033398702579</v>
      </c>
      <c r="BB392" s="449" t="s">
        <v>192</v>
      </c>
      <c r="BC392" s="444">
        <f>BB394+BC394</f>
        <v>878.10978315623993</v>
      </c>
    </row>
    <row r="393" spans="1:56" s="256" customFormat="1" ht="12.6" customHeight="1" x14ac:dyDescent="0.2">
      <c r="A393" s="7"/>
      <c r="B393" s="652"/>
      <c r="C393" s="128"/>
      <c r="D393" s="188"/>
      <c r="E393" s="623"/>
      <c r="F393" s="128"/>
      <c r="G393" s="128"/>
      <c r="H393" s="128"/>
      <c r="I393" s="128"/>
      <c r="J393" s="128"/>
      <c r="K393" s="445"/>
      <c r="L393" s="445"/>
      <c r="M393" s="445"/>
      <c r="N393" s="128"/>
      <c r="O393" s="128"/>
      <c r="P393" s="128"/>
      <c r="Q393" s="259"/>
      <c r="R393" s="128"/>
      <c r="S393" s="254"/>
      <c r="T393" s="269"/>
      <c r="U393" s="269"/>
      <c r="V393" s="264"/>
      <c r="W393" s="252"/>
      <c r="X393" s="252"/>
      <c r="Y393" s="254"/>
      <c r="Z393" s="262"/>
      <c r="AA393" s="265"/>
      <c r="AB393" s="252"/>
      <c r="AC393" s="252"/>
      <c r="AD393" s="262"/>
      <c r="AE393" s="262"/>
      <c r="AF393" s="265"/>
      <c r="AG393" s="252"/>
      <c r="AH393" s="253"/>
      <c r="AI393" s="255"/>
      <c r="AJ393" s="324"/>
      <c r="AK393" s="365"/>
      <c r="AL393" s="788"/>
      <c r="AN393" s="353"/>
      <c r="AO393" s="354"/>
      <c r="AP393" s="354"/>
      <c r="AQ393" s="296"/>
      <c r="AR393" s="354"/>
      <c r="AS393" s="354"/>
      <c r="AY393" s="128" t="s">
        <v>114</v>
      </c>
      <c r="AZ393" s="128" t="s">
        <v>116</v>
      </c>
      <c r="BB393" s="128" t="s">
        <v>114</v>
      </c>
      <c r="BC393" s="128" t="s">
        <v>116</v>
      </c>
    </row>
    <row r="394" spans="1:56" s="256" customFormat="1" x14ac:dyDescent="0.2">
      <c r="A394" s="7"/>
      <c r="B394" s="652"/>
      <c r="C394" s="128"/>
      <c r="D394" s="257" t="s">
        <v>65</v>
      </c>
      <c r="E394" s="625"/>
      <c r="F394" s="128"/>
      <c r="G394" s="128"/>
      <c r="H394" s="128"/>
      <c r="I394" s="128"/>
      <c r="J394" s="128"/>
      <c r="K394" s="128"/>
      <c r="P394" s="258"/>
      <c r="Q394" s="259"/>
      <c r="R394" s="128"/>
      <c r="S394" s="128"/>
      <c r="T394" s="128"/>
      <c r="U394" s="128"/>
      <c r="V394" s="260">
        <f>SUM(V93:V392)</f>
        <v>1372.3370765511263</v>
      </c>
      <c r="W394" s="261"/>
      <c r="X394" s="261"/>
      <c r="Y394" s="254"/>
      <c r="Z394" s="262">
        <f>SUM(Z93:Z392)</f>
        <v>681.93037832083382</v>
      </c>
      <c r="AA394" s="263">
        <f>SUM(AA93:AA392)</f>
        <v>748.1167299290604</v>
      </c>
      <c r="AB394" s="261"/>
      <c r="AC394" s="261"/>
      <c r="AD394" s="262"/>
      <c r="AE394" s="262">
        <f>SUM(AE93:AE392)</f>
        <v>776.22744369747147</v>
      </c>
      <c r="AF394" s="263">
        <f>SUM(AF93:AF392)</f>
        <v>855.87587399535278</v>
      </c>
      <c r="AG394" s="252"/>
      <c r="AH394" s="253"/>
      <c r="AI394" s="255"/>
      <c r="AJ394" s="324"/>
      <c r="AK394" s="365"/>
      <c r="AL394" s="788"/>
      <c r="AN394" s="353"/>
      <c r="AO394" s="435">
        <f>SUM(AO75:AO392)/2</f>
        <v>707.70712186363619</v>
      </c>
      <c r="AP394" s="435">
        <f>SUM(AP75:AP392)/2</f>
        <v>39.66321212338962</v>
      </c>
      <c r="AQ394" s="297"/>
      <c r="AR394" s="435">
        <f>SUM(AR75:AR392)/2</f>
        <v>828.61076800200283</v>
      </c>
      <c r="AS394" s="435">
        <f>SUM(AS75:AS392)/2</f>
        <v>49.499015154237043</v>
      </c>
      <c r="AY394" s="435">
        <f>AO394</f>
        <v>707.70712186363619</v>
      </c>
      <c r="AZ394" s="435">
        <f>AP394</f>
        <v>39.66321212338962</v>
      </c>
      <c r="BA394" s="355"/>
      <c r="BB394" s="435">
        <f>AR394</f>
        <v>828.61076800200283</v>
      </c>
      <c r="BC394" s="435">
        <f>AS394</f>
        <v>49.499015154237043</v>
      </c>
      <c r="BD394" s="355"/>
    </row>
    <row r="395" spans="1:56" s="256" customFormat="1" ht="12.6" customHeight="1" x14ac:dyDescent="0.2">
      <c r="A395" s="7"/>
      <c r="B395" s="652"/>
      <c r="C395" s="128"/>
      <c r="D395" s="257" t="s">
        <v>66</v>
      </c>
      <c r="E395" s="625"/>
      <c r="F395" s="128"/>
      <c r="G395" s="128"/>
      <c r="H395" s="128"/>
      <c r="I395" s="128"/>
      <c r="J395" s="128"/>
      <c r="K395" s="262">
        <f>AF394*1000/(400*SQRT(3))</f>
        <v>1235.3504156103079</v>
      </c>
      <c r="P395" s="258"/>
      <c r="Q395" s="259"/>
      <c r="R395" s="128"/>
      <c r="S395" s="128"/>
      <c r="T395" s="128"/>
      <c r="U395" s="128"/>
      <c r="V395" s="264"/>
      <c r="W395" s="261"/>
      <c r="X395" s="261"/>
      <c r="Y395" s="254"/>
      <c r="Z395" s="262"/>
      <c r="AA395" s="265"/>
      <c r="AB395" s="261"/>
      <c r="AC395" s="261"/>
      <c r="AD395" s="262"/>
      <c r="AE395" s="262"/>
      <c r="AF395" s="265"/>
      <c r="AG395" s="252"/>
      <c r="AH395" s="253"/>
      <c r="AI395" s="255"/>
      <c r="AJ395" s="324"/>
      <c r="AK395" s="365"/>
      <c r="AL395" s="788"/>
      <c r="AN395" s="353"/>
      <c r="AO395" s="301"/>
      <c r="AP395" s="301"/>
      <c r="AQ395" s="296"/>
      <c r="AR395" s="301"/>
      <c r="AS395" s="301"/>
      <c r="AY395" s="301">
        <f>AY394*1000/(400*SQRT(3))</f>
        <v>1021.4872432884641</v>
      </c>
      <c r="AZ395" s="301">
        <f>AZ394*1000/230</f>
        <v>172.44874836256355</v>
      </c>
      <c r="BA395" s="296"/>
      <c r="BB395" s="301">
        <f>BB394*1000/(400*SQRT(3))</f>
        <v>1195.9966248984472</v>
      </c>
      <c r="BC395" s="301">
        <f>BC394*1000/230</f>
        <v>215.21310936624801</v>
      </c>
      <c r="BD395" s="301"/>
    </row>
    <row r="396" spans="1:56" s="256" customFormat="1" ht="12.6" customHeight="1" x14ac:dyDescent="0.2">
      <c r="A396" s="7"/>
      <c r="B396" s="652"/>
      <c r="C396" s="128"/>
      <c r="D396" s="257" t="s">
        <v>48</v>
      </c>
      <c r="E396" s="625"/>
      <c r="F396" s="128"/>
      <c r="G396" s="128"/>
      <c r="H396" s="128"/>
      <c r="I396" s="128"/>
      <c r="J396" s="128"/>
      <c r="K396" s="262">
        <f>AE394/AF394</f>
        <v>0.90693927388550999</v>
      </c>
      <c r="P396" s="258"/>
      <c r="Q396" s="259"/>
      <c r="R396" s="128"/>
      <c r="S396" s="128"/>
      <c r="T396" s="128"/>
      <c r="U396" s="128"/>
      <c r="V396" s="264"/>
      <c r="W396" s="261"/>
      <c r="X396" s="261"/>
      <c r="Y396" s="254"/>
      <c r="Z396" s="262"/>
      <c r="AA396" s="265"/>
      <c r="AB396" s="261"/>
      <c r="AC396" s="261"/>
      <c r="AD396" s="262"/>
      <c r="AE396" s="262"/>
      <c r="AF396" s="265"/>
      <c r="AG396" s="252"/>
      <c r="AH396" s="253"/>
      <c r="AI396" s="255"/>
      <c r="AJ396" s="324"/>
      <c r="AK396" s="365"/>
      <c r="AL396" s="788"/>
      <c r="AM396" s="356"/>
      <c r="AN396" s="353"/>
      <c r="AO396" s="301"/>
      <c r="AP396" s="301"/>
      <c r="AQ396" s="296"/>
      <c r="AR396" s="301"/>
      <c r="AS396" s="301"/>
      <c r="AV396" s="356" t="s">
        <v>119</v>
      </c>
      <c r="AY396" s="301">
        <f>AY395</f>
        <v>1021.4872432884641</v>
      </c>
      <c r="AZ396" s="301">
        <f>AZ395/3</f>
        <v>57.482916120854519</v>
      </c>
      <c r="BA396" s="296"/>
      <c r="BB396" s="301">
        <f>BB395</f>
        <v>1195.9966248984472</v>
      </c>
      <c r="BC396" s="301">
        <f>BC395/3</f>
        <v>71.737703122082664</v>
      </c>
      <c r="BD396" s="301"/>
    </row>
    <row r="397" spans="1:56" s="256" customFormat="1" ht="12.6" customHeight="1" x14ac:dyDescent="0.2">
      <c r="A397" s="7"/>
      <c r="B397" s="652"/>
      <c r="C397" s="128"/>
      <c r="D397" s="540" t="s">
        <v>199</v>
      </c>
      <c r="E397" s="623"/>
      <c r="F397" s="128"/>
      <c r="G397" s="258"/>
      <c r="H397" s="258"/>
      <c r="I397" s="258"/>
      <c r="J397" s="258"/>
      <c r="K397" s="539">
        <f>AZ397/BC397</f>
        <v>0.85110116178209683</v>
      </c>
      <c r="P397" s="258"/>
      <c r="Q397" s="259"/>
      <c r="R397" s="128"/>
      <c r="S397" s="128"/>
      <c r="T397" s="128"/>
      <c r="U397" s="128"/>
      <c r="V397" s="264"/>
      <c r="W397" s="261"/>
      <c r="X397" s="261"/>
      <c r="Y397" s="254"/>
      <c r="Z397" s="262"/>
      <c r="AA397" s="265"/>
      <c r="AB397" s="261"/>
      <c r="AC397" s="261"/>
      <c r="AD397" s="262"/>
      <c r="AE397" s="262"/>
      <c r="AF397" s="265"/>
      <c r="AG397" s="252"/>
      <c r="AH397" s="253"/>
      <c r="AI397" s="255"/>
      <c r="AJ397" s="324"/>
      <c r="AK397" s="365"/>
      <c r="AL397" s="788"/>
      <c r="AN397" s="353"/>
      <c r="AO397" s="301"/>
      <c r="AP397" s="301"/>
      <c r="AQ397" s="296"/>
      <c r="AR397" s="301"/>
      <c r="AS397" s="301"/>
      <c r="AV397" s="356" t="s">
        <v>120</v>
      </c>
      <c r="AY397" s="455" t="s">
        <v>193</v>
      </c>
      <c r="AZ397" s="456">
        <f>AY396+AZ396</f>
        <v>1078.9701594093187</v>
      </c>
      <c r="BA397" s="457"/>
      <c r="BB397" s="455" t="s">
        <v>194</v>
      </c>
      <c r="BC397" s="456">
        <f>BB396+BC396</f>
        <v>1267.7343280205298</v>
      </c>
      <c r="BD397" s="301"/>
    </row>
    <row r="398" spans="1:56" s="130" customFormat="1" ht="12.6" customHeight="1" x14ac:dyDescent="0.2">
      <c r="A398" s="7"/>
      <c r="B398" s="652"/>
      <c r="C398" s="128"/>
      <c r="D398" s="257" t="s">
        <v>197</v>
      </c>
      <c r="E398" s="624"/>
      <c r="F398" s="128"/>
      <c r="G398" s="128"/>
      <c r="H398" s="128"/>
      <c r="I398" s="128"/>
      <c r="J398" s="128"/>
      <c r="K398" s="472">
        <f>BB399</f>
        <v>1600</v>
      </c>
      <c r="L398" s="256"/>
      <c r="M398" s="256"/>
      <c r="N398" s="256"/>
      <c r="O398" s="256"/>
      <c r="P398" s="258"/>
      <c r="Q398" s="259"/>
      <c r="R398" s="128"/>
      <c r="S398" s="128"/>
      <c r="T398" s="128"/>
      <c r="U398" s="128"/>
      <c r="V398" s="264"/>
      <c r="W398" s="261"/>
      <c r="X398" s="261"/>
      <c r="Y398" s="254"/>
      <c r="Z398" s="262"/>
      <c r="AA398" s="265"/>
      <c r="AB398" s="261"/>
      <c r="AC398" s="261"/>
      <c r="AD398" s="262"/>
      <c r="AE398" s="262"/>
      <c r="AF398" s="265"/>
      <c r="AG398" s="252"/>
      <c r="AH398" s="253"/>
      <c r="AI398" s="255"/>
      <c r="AJ398" s="324"/>
      <c r="AK398" s="365"/>
      <c r="AL398" s="788"/>
      <c r="AM398" s="356"/>
      <c r="AN398" s="353"/>
      <c r="AO398" s="301"/>
      <c r="AP398" s="354"/>
      <c r="AQ398" s="296"/>
      <c r="AR398" s="301"/>
      <c r="AS398" s="354"/>
      <c r="AT398" s="256"/>
      <c r="AU398" s="256"/>
      <c r="AV398" s="256"/>
      <c r="AW398" s="256"/>
      <c r="AX398" s="256"/>
      <c r="AY398" s="458" t="s">
        <v>195</v>
      </c>
      <c r="AZ398" s="459">
        <f>AZ397/0.8</f>
        <v>1348.7126992616484</v>
      </c>
      <c r="BA398" s="457"/>
      <c r="BB398" s="458"/>
      <c r="BC398" s="459"/>
      <c r="BD398" s="301"/>
    </row>
    <row r="399" spans="1:56" s="7" customFormat="1" ht="12.6" customHeight="1" x14ac:dyDescent="0.2">
      <c r="B399" s="656"/>
      <c r="C399" s="303"/>
      <c r="D399" s="303"/>
      <c r="E399" s="629"/>
      <c r="F399" s="302"/>
      <c r="G399" s="302"/>
      <c r="H399" s="302"/>
      <c r="I399" s="302"/>
      <c r="J399" s="302"/>
      <c r="K399" s="305"/>
      <c r="L399" s="306"/>
      <c r="M399" s="306"/>
      <c r="N399" s="306"/>
      <c r="O399" s="306"/>
      <c r="P399" s="307"/>
      <c r="Q399" s="308"/>
      <c r="R399" s="302"/>
      <c r="S399" s="302"/>
      <c r="T399" s="302"/>
      <c r="U399" s="302"/>
      <c r="V399" s="309"/>
      <c r="W399" s="310"/>
      <c r="X399" s="310"/>
      <c r="Y399" s="311"/>
      <c r="Z399" s="305"/>
      <c r="AA399" s="312"/>
      <c r="AB399" s="310"/>
      <c r="AC399" s="310"/>
      <c r="AD399" s="305"/>
      <c r="AE399" s="305"/>
      <c r="AF399" s="312"/>
      <c r="AG399" s="313"/>
      <c r="AH399" s="314"/>
      <c r="AI399" s="315"/>
      <c r="AJ399" s="325"/>
      <c r="AK399" s="366"/>
      <c r="AL399" s="789"/>
      <c r="AM399" s="356"/>
      <c r="AN399" s="353"/>
      <c r="AO399" s="354"/>
      <c r="AP399" s="354"/>
      <c r="AQ399" s="296"/>
      <c r="AR399" s="354"/>
      <c r="AS399" s="354"/>
      <c r="AT399" s="256"/>
      <c r="AU399" s="256"/>
      <c r="AV399" s="256"/>
      <c r="AW399" s="256"/>
      <c r="AX399" s="451"/>
      <c r="AY399" s="452" t="s">
        <v>197</v>
      </c>
      <c r="AZ399" s="453">
        <f>IF(AZ398&gt;BC397,AZ398,BC397)</f>
        <v>1348.7126992616484</v>
      </c>
      <c r="BA399" s="454" t="s">
        <v>196</v>
      </c>
      <c r="BB399" s="450">
        <f>VLOOKUP(AZ399,automaatkeuze,3)</f>
        <v>1600</v>
      </c>
      <c r="BC399" s="459"/>
      <c r="BD399" s="294"/>
    </row>
    <row r="400" spans="1:56" s="7" customFormat="1" ht="12.6" customHeight="1" x14ac:dyDescent="0.2">
      <c r="A400" s="733"/>
      <c r="B400" s="674"/>
      <c r="C400" s="6"/>
      <c r="D400" s="129"/>
      <c r="E400" s="622"/>
      <c r="F400" s="6"/>
      <c r="G400" s="6"/>
      <c r="H400" s="6"/>
      <c r="I400" s="6"/>
      <c r="J400" s="6"/>
      <c r="K400" s="6"/>
      <c r="L400" s="6"/>
      <c r="M400" s="6"/>
      <c r="N400" s="6"/>
      <c r="O400" s="63"/>
      <c r="P400" s="6"/>
      <c r="Q400" s="55"/>
      <c r="R400" s="17"/>
      <c r="S400" s="17"/>
      <c r="T400" s="23"/>
      <c r="U400" s="23"/>
      <c r="V400" s="113"/>
      <c r="W400" s="8"/>
      <c r="X400" s="8"/>
      <c r="Y400" s="111"/>
      <c r="Z400" s="111"/>
      <c r="AA400" s="44"/>
      <c r="AB400" s="8"/>
      <c r="AC400" s="8"/>
      <c r="AD400" s="118"/>
      <c r="AE400" s="111"/>
      <c r="AF400" s="44"/>
      <c r="AG400" s="8"/>
      <c r="AH400" s="90"/>
      <c r="AI400" s="110"/>
      <c r="AJ400" s="77"/>
      <c r="AK400" s="363"/>
      <c r="AL400" s="285"/>
      <c r="AM400" s="289"/>
      <c r="AN400" s="316"/>
      <c r="AO400" s="294"/>
      <c r="AP400" s="294"/>
      <c r="AQ400" s="292"/>
      <c r="AR400" s="294"/>
      <c r="AS400" s="294"/>
      <c r="BD400" s="294"/>
    </row>
    <row r="401" spans="2:56" s="7" customFormat="1" ht="15" x14ac:dyDescent="0.2">
      <c r="B401" s="726"/>
      <c r="C401" s="681"/>
      <c r="D401" s="682" t="s">
        <v>502</v>
      </c>
      <c r="E401" s="682"/>
      <c r="F401" s="600"/>
      <c r="G401" s="42"/>
      <c r="H401" s="28"/>
      <c r="I401" s="28"/>
      <c r="J401" s="28"/>
      <c r="K401" s="145"/>
      <c r="L401" s="22"/>
      <c r="M401" s="22"/>
      <c r="N401" s="28"/>
      <c r="O401" s="28"/>
      <c r="P401" s="28"/>
      <c r="Q401" s="73"/>
      <c r="R401" s="146"/>
      <c r="S401" s="42"/>
      <c r="T401" s="59"/>
      <c r="U401" s="59"/>
      <c r="V401" s="43"/>
      <c r="W401" s="41"/>
      <c r="X401" s="41"/>
      <c r="Y401" s="147"/>
      <c r="Z401" s="37"/>
      <c r="AA401" s="38"/>
      <c r="AB401" s="41"/>
      <c r="AC401" s="41"/>
      <c r="AD401" s="148"/>
      <c r="AE401" s="37"/>
      <c r="AF401" s="38"/>
      <c r="AG401" s="770"/>
      <c r="AH401" s="771"/>
      <c r="AI401" s="87"/>
      <c r="AJ401" s="320"/>
      <c r="AK401" s="570"/>
      <c r="AL401" s="793"/>
      <c r="AN401" s="316"/>
      <c r="AO401" s="294"/>
      <c r="AP401" s="294"/>
      <c r="AQ401" s="292"/>
      <c r="AR401" s="294"/>
      <c r="AS401" s="294"/>
      <c r="AV401" s="420" t="s">
        <v>183</v>
      </c>
      <c r="AW401" s="420" t="s">
        <v>183</v>
      </c>
      <c r="AX401" s="421">
        <v>16</v>
      </c>
      <c r="AY401" s="420"/>
      <c r="AZ401" s="420"/>
      <c r="BA401" s="420"/>
      <c r="BB401" s="420"/>
      <c r="BC401" s="420"/>
      <c r="BD401" s="420"/>
    </row>
    <row r="402" spans="2:56" s="7" customFormat="1" ht="15" x14ac:dyDescent="0.2">
      <c r="B402" s="710"/>
      <c r="C402" s="6"/>
      <c r="D402" s="701"/>
      <c r="E402" s="704"/>
      <c r="F402" s="117"/>
      <c r="G402" s="64"/>
      <c r="H402" s="63"/>
      <c r="I402" s="63"/>
      <c r="J402" s="63"/>
      <c r="K402" s="112"/>
      <c r="L402" s="105"/>
      <c r="M402" s="105"/>
      <c r="N402" s="63"/>
      <c r="O402" s="63"/>
      <c r="P402" s="63"/>
      <c r="Q402" s="131"/>
      <c r="R402" s="684"/>
      <c r="S402" s="64"/>
      <c r="T402" s="132"/>
      <c r="U402" s="132"/>
      <c r="V402" s="113"/>
      <c r="W402" s="133"/>
      <c r="X402" s="133"/>
      <c r="Y402" s="685"/>
      <c r="Z402" s="111"/>
      <c r="AA402" s="44"/>
      <c r="AB402" s="133"/>
      <c r="AC402" s="133"/>
      <c r="AD402" s="686"/>
      <c r="AE402" s="111"/>
      <c r="AF402" s="44"/>
      <c r="AG402" s="8"/>
      <c r="AH402" s="90"/>
      <c r="AI402" s="110"/>
      <c r="AJ402" s="77"/>
      <c r="AK402" s="363"/>
      <c r="AL402" s="285"/>
      <c r="AN402" s="316"/>
      <c r="AO402" s="294"/>
      <c r="AP402" s="294"/>
      <c r="AQ402" s="292"/>
      <c r="AR402" s="294"/>
      <c r="AS402" s="294"/>
      <c r="AV402" s="420"/>
      <c r="AW402" s="420"/>
      <c r="AX402" s="421"/>
      <c r="AY402" s="420"/>
      <c r="AZ402" s="420"/>
      <c r="BA402" s="420"/>
      <c r="BB402" s="420"/>
      <c r="BC402" s="420"/>
      <c r="BD402" s="420"/>
    </row>
    <row r="403" spans="2:56" s="7" customFormat="1" ht="12" customHeight="1" x14ac:dyDescent="0.2">
      <c r="B403" s="710"/>
      <c r="C403" s="6" t="s">
        <v>741</v>
      </c>
      <c r="D403" s="687" t="s">
        <v>837</v>
      </c>
      <c r="E403" s="704"/>
      <c r="F403" s="602"/>
      <c r="G403" s="587" t="s">
        <v>28</v>
      </c>
      <c r="H403" s="587" t="s">
        <v>20</v>
      </c>
      <c r="I403" s="587" t="s">
        <v>20</v>
      </c>
      <c r="J403" s="703" t="s">
        <v>272</v>
      </c>
      <c r="K403" s="587" t="s">
        <v>832</v>
      </c>
      <c r="L403" s="6" t="s">
        <v>9</v>
      </c>
      <c r="M403" s="6"/>
      <c r="N403" s="6">
        <v>400</v>
      </c>
      <c r="O403" s="111"/>
      <c r="P403" s="63">
        <v>63</v>
      </c>
      <c r="Q403" s="55"/>
      <c r="R403" s="6"/>
      <c r="S403" s="17"/>
      <c r="T403" s="23"/>
      <c r="U403" s="23"/>
      <c r="V403" s="113"/>
      <c r="W403" s="8"/>
      <c r="X403" s="8"/>
      <c r="Y403" s="17"/>
      <c r="Z403" s="111"/>
      <c r="AA403" s="44"/>
      <c r="AB403" s="8"/>
      <c r="AC403" s="8"/>
      <c r="AD403" s="118"/>
      <c r="AE403" s="111"/>
      <c r="AF403" s="44"/>
      <c r="AG403" s="8"/>
      <c r="AH403" s="90"/>
      <c r="AI403" s="110"/>
      <c r="AJ403" s="422"/>
      <c r="AK403" s="372"/>
      <c r="AL403" s="285"/>
      <c r="AN403" s="316"/>
      <c r="AO403" s="294"/>
      <c r="AP403" s="294"/>
      <c r="AQ403" s="292"/>
      <c r="AR403" s="294"/>
      <c r="AS403" s="294"/>
      <c r="AT403" s="474"/>
      <c r="AU403" s="475"/>
      <c r="AV403" s="475"/>
      <c r="AW403" s="292"/>
      <c r="AX403" s="292"/>
      <c r="AY403" s="292"/>
      <c r="AZ403" s="292"/>
      <c r="BA403" s="292"/>
      <c r="BB403" s="292"/>
      <c r="BC403" s="292"/>
      <c r="BD403" s="292"/>
    </row>
    <row r="404" spans="2:56" s="7" customFormat="1" ht="12" customHeight="1" x14ac:dyDescent="0.2">
      <c r="B404" s="710"/>
      <c r="C404" s="6" t="s">
        <v>505</v>
      </c>
      <c r="D404" s="701"/>
      <c r="E404" s="704" t="s">
        <v>709</v>
      </c>
      <c r="F404" s="117"/>
      <c r="G404" s="589" t="s">
        <v>28</v>
      </c>
      <c r="H404" s="589" t="s">
        <v>20</v>
      </c>
      <c r="I404" s="589" t="s">
        <v>20</v>
      </c>
      <c r="J404" s="703" t="s">
        <v>272</v>
      </c>
      <c r="K404" s="675" t="s">
        <v>834</v>
      </c>
      <c r="L404" s="6" t="s">
        <v>10</v>
      </c>
      <c r="M404" s="6"/>
      <c r="N404" s="6">
        <v>230</v>
      </c>
      <c r="O404" s="683">
        <v>0.75</v>
      </c>
      <c r="P404" s="63">
        <v>16</v>
      </c>
      <c r="Q404" s="55"/>
      <c r="R404" s="139">
        <f t="shared" ref="R404:R428" si="393">IF($O404&gt;0,VLOOKUP($O404,motoren,2),"")</f>
        <v>0.73</v>
      </c>
      <c r="S404" s="139">
        <f t="shared" ref="S404:S428" si="394">IF($L404 = "FO",0.95,$R404)</f>
        <v>0.73</v>
      </c>
      <c r="T404" s="139">
        <f t="shared" ref="T404:T428" si="395">IF($O404&gt;0,VLOOKUP($O404,motoren,3),"")</f>
        <v>0.81</v>
      </c>
      <c r="U404" s="140">
        <f t="shared" ref="U404:U428" si="396">IF($L404 = "FO",0.95,1)</f>
        <v>1</v>
      </c>
      <c r="V404" s="113">
        <f t="shared" ref="V404:V428" si="397">IF($O404&gt;0,$O404/($S404*$T404*$U404),0)</f>
        <v>1.2683916793505834</v>
      </c>
      <c r="W404" s="8">
        <v>0.3</v>
      </c>
      <c r="X404" s="8">
        <v>1</v>
      </c>
      <c r="Y404" s="111">
        <f t="shared" ref="Y404:Y428" si="398">IF(($O404&gt;0)*(X404&gt;0),$O404*X404,0)</f>
        <v>0.75</v>
      </c>
      <c r="Z404" s="111">
        <f t="shared" ref="Z404:Z428" si="399">IF(($O404&gt;0),($O404*X404*W404)/($T404*$U404),0)</f>
        <v>0.27777777777777773</v>
      </c>
      <c r="AA404" s="44">
        <f t="shared" ref="AA404:AA428" si="400">IF((Z404&gt;0),Z404/$S404,0)</f>
        <v>0.38051750380517496</v>
      </c>
      <c r="AB404" s="133">
        <v>1</v>
      </c>
      <c r="AC404" s="133">
        <v>1</v>
      </c>
      <c r="AD404" s="111">
        <f t="shared" ref="AD404:AD425" si="401">IF(($O404&gt;0)*(AC404&gt;0),$O404*AC404,0)</f>
        <v>0.75</v>
      </c>
      <c r="AE404" s="111">
        <f t="shared" ref="AE404:AE425" si="402">IF(($O404&gt;0),($O404*AC404*AB404)/($T404*$U404),0)</f>
        <v>0.92592592592592582</v>
      </c>
      <c r="AF404" s="44">
        <f t="shared" ref="AF404:AF425" si="403">IF((AE404&gt;0),AE404/$S404,0)</f>
        <v>1.2683916793505834</v>
      </c>
      <c r="AG404" s="8"/>
      <c r="AH404" s="90"/>
      <c r="AI404" s="110">
        <v>0.8</v>
      </c>
      <c r="AJ404" s="422">
        <f t="shared" ref="AJ404:AJ425" si="404">AX404</f>
        <v>20</v>
      </c>
      <c r="AK404" s="432">
        <f t="shared" ref="AK404:AK425" si="405">IF(P404&gt;0,P404,"")</f>
        <v>16</v>
      </c>
      <c r="AL404" s="285"/>
      <c r="AN404" s="316">
        <f t="shared" ref="AN404:AN428" si="406">IF($N404&gt;0,$N404,"")</f>
        <v>230</v>
      </c>
      <c r="AO404" s="294" t="str">
        <f t="shared" ref="AO404:AO428" si="407">IF($N404=400,$AA404,"")</f>
        <v/>
      </c>
      <c r="AP404" s="294">
        <f t="shared" ref="AP404:AP428" si="408">IF($N404=230,$AA404,"")</f>
        <v>0.38051750380517496</v>
      </c>
      <c r="AQ404" s="292"/>
      <c r="AR404" s="294" t="str">
        <f t="shared" ref="AR404:AR428" si="409">IF($N404=400,$AF404,"")</f>
        <v/>
      </c>
      <c r="AS404" s="294">
        <f t="shared" ref="AS404:AS428" si="410">IF($N404=230,$AF404,"")</f>
        <v>1.2683916793505834</v>
      </c>
      <c r="AT404" s="295">
        <f t="shared" ref="AT404:AT428" si="411">CEILING((P404/AI404),1)</f>
        <v>20</v>
      </c>
      <c r="AU404" s="295">
        <f t="shared" ref="AU404:AU428" si="412">IF($AT404&gt;0,VLOOKUP($AT404,automaatkeuze,1),"")</f>
        <v>20</v>
      </c>
      <c r="AV404" s="295">
        <f t="shared" ref="AV404:AV428" si="413">IF($AT404&gt;0,VLOOKUP($AT404,automaatkeuze,3),"")</f>
        <v>25</v>
      </c>
      <c r="AW404" s="295"/>
      <c r="AX404" s="292">
        <f t="shared" ref="AX404:AX428" si="414">IF(AT404&gt;AU404,AV404,AU404)</f>
        <v>20</v>
      </c>
      <c r="AY404" s="295"/>
      <c r="AZ404" s="295"/>
      <c r="BA404" s="295"/>
      <c r="BB404" s="295"/>
      <c r="BC404" s="295"/>
      <c r="BD404" s="295"/>
    </row>
    <row r="405" spans="2:56" s="7" customFormat="1" ht="12" customHeight="1" x14ac:dyDescent="0.2">
      <c r="B405" s="710"/>
      <c r="C405" s="6" t="s">
        <v>506</v>
      </c>
      <c r="D405" s="701"/>
      <c r="E405" s="704" t="s">
        <v>709</v>
      </c>
      <c r="F405" s="117"/>
      <c r="G405" s="589" t="s">
        <v>28</v>
      </c>
      <c r="H405" s="589" t="s">
        <v>20</v>
      </c>
      <c r="I405" s="589" t="s">
        <v>20</v>
      </c>
      <c r="J405" s="703" t="s">
        <v>272</v>
      </c>
      <c r="K405" s="675" t="s">
        <v>834</v>
      </c>
      <c r="L405" s="6" t="s">
        <v>10</v>
      </c>
      <c r="M405" s="6"/>
      <c r="N405" s="6">
        <v>230</v>
      </c>
      <c r="O405" s="683">
        <v>0.75</v>
      </c>
      <c r="P405" s="63">
        <v>16</v>
      </c>
      <c r="Q405" s="55"/>
      <c r="R405" s="139">
        <f t="shared" si="393"/>
        <v>0.73</v>
      </c>
      <c r="S405" s="139">
        <f t="shared" si="394"/>
        <v>0.73</v>
      </c>
      <c r="T405" s="139">
        <f t="shared" si="395"/>
        <v>0.81</v>
      </c>
      <c r="U405" s="140">
        <f t="shared" si="396"/>
        <v>1</v>
      </c>
      <c r="V405" s="113">
        <f t="shared" si="397"/>
        <v>1.2683916793505834</v>
      </c>
      <c r="W405" s="8">
        <v>0.3</v>
      </c>
      <c r="X405" s="8">
        <v>1</v>
      </c>
      <c r="Y405" s="111">
        <f t="shared" si="398"/>
        <v>0.75</v>
      </c>
      <c r="Z405" s="111">
        <f t="shared" si="399"/>
        <v>0.27777777777777773</v>
      </c>
      <c r="AA405" s="44">
        <f t="shared" si="400"/>
        <v>0.38051750380517496</v>
      </c>
      <c r="AB405" s="133">
        <v>1</v>
      </c>
      <c r="AC405" s="133">
        <v>1</v>
      </c>
      <c r="AD405" s="111">
        <f t="shared" si="401"/>
        <v>0.75</v>
      </c>
      <c r="AE405" s="111">
        <f t="shared" si="402"/>
        <v>0.92592592592592582</v>
      </c>
      <c r="AF405" s="44">
        <f t="shared" si="403"/>
        <v>1.2683916793505834</v>
      </c>
      <c r="AG405" s="8"/>
      <c r="AH405" s="90"/>
      <c r="AI405" s="110">
        <v>0.8</v>
      </c>
      <c r="AJ405" s="422">
        <f t="shared" si="404"/>
        <v>20</v>
      </c>
      <c r="AK405" s="432">
        <f t="shared" si="405"/>
        <v>16</v>
      </c>
      <c r="AL405" s="285"/>
      <c r="AN405" s="316">
        <f t="shared" si="406"/>
        <v>230</v>
      </c>
      <c r="AO405" s="294" t="str">
        <f t="shared" si="407"/>
        <v/>
      </c>
      <c r="AP405" s="294">
        <f t="shared" si="408"/>
        <v>0.38051750380517496</v>
      </c>
      <c r="AQ405" s="292"/>
      <c r="AR405" s="294" t="str">
        <f t="shared" si="409"/>
        <v/>
      </c>
      <c r="AS405" s="294">
        <f t="shared" si="410"/>
        <v>1.2683916793505834</v>
      </c>
      <c r="AT405" s="295">
        <f t="shared" si="411"/>
        <v>20</v>
      </c>
      <c r="AU405" s="295">
        <f t="shared" si="412"/>
        <v>20</v>
      </c>
      <c r="AV405" s="295">
        <f t="shared" si="413"/>
        <v>25</v>
      </c>
      <c r="AW405" s="295"/>
      <c r="AX405" s="292">
        <f t="shared" si="414"/>
        <v>20</v>
      </c>
      <c r="AY405" s="295"/>
      <c r="AZ405" s="295"/>
      <c r="BA405" s="295"/>
      <c r="BB405" s="295"/>
      <c r="BC405" s="295"/>
      <c r="BD405" s="295"/>
    </row>
    <row r="406" spans="2:56" s="7" customFormat="1" ht="12" customHeight="1" x14ac:dyDescent="0.2">
      <c r="B406" s="710"/>
      <c r="C406" s="6" t="s">
        <v>507</v>
      </c>
      <c r="D406" s="701"/>
      <c r="E406" s="704" t="s">
        <v>708</v>
      </c>
      <c r="F406" s="117"/>
      <c r="G406" s="589" t="s">
        <v>28</v>
      </c>
      <c r="H406" s="589" t="s">
        <v>20</v>
      </c>
      <c r="I406" s="589" t="s">
        <v>20</v>
      </c>
      <c r="J406" s="703" t="s">
        <v>272</v>
      </c>
      <c r="K406" s="675" t="s">
        <v>834</v>
      </c>
      <c r="L406" s="6" t="s">
        <v>10</v>
      </c>
      <c r="M406" s="6"/>
      <c r="N406" s="6">
        <v>230</v>
      </c>
      <c r="O406" s="683">
        <v>1.5</v>
      </c>
      <c r="P406" s="63">
        <v>16</v>
      </c>
      <c r="Q406" s="55"/>
      <c r="R406" s="139">
        <f t="shared" si="393"/>
        <v>0.79</v>
      </c>
      <c r="S406" s="139">
        <f t="shared" si="394"/>
        <v>0.79</v>
      </c>
      <c r="T406" s="139">
        <f t="shared" si="395"/>
        <v>0.84299999999999997</v>
      </c>
      <c r="U406" s="140">
        <f t="shared" si="396"/>
        <v>1</v>
      </c>
      <c r="V406" s="113">
        <f t="shared" si="397"/>
        <v>2.2523537096265596</v>
      </c>
      <c r="W406" s="8">
        <v>0.3</v>
      </c>
      <c r="X406" s="8">
        <v>1</v>
      </c>
      <c r="Y406" s="111">
        <f t="shared" si="398"/>
        <v>1.5</v>
      </c>
      <c r="Z406" s="111">
        <f t="shared" si="399"/>
        <v>0.53380782918149461</v>
      </c>
      <c r="AA406" s="44">
        <f t="shared" si="400"/>
        <v>0.67570611288796778</v>
      </c>
      <c r="AB406" s="133">
        <v>1</v>
      </c>
      <c r="AC406" s="133">
        <v>1</v>
      </c>
      <c r="AD406" s="111">
        <f t="shared" si="401"/>
        <v>1.5</v>
      </c>
      <c r="AE406" s="111">
        <f t="shared" si="402"/>
        <v>1.7793594306049823</v>
      </c>
      <c r="AF406" s="44">
        <f t="shared" si="403"/>
        <v>2.2523537096265596</v>
      </c>
      <c r="AG406" s="8"/>
      <c r="AH406" s="90"/>
      <c r="AI406" s="110">
        <v>0.8</v>
      </c>
      <c r="AJ406" s="422">
        <f t="shared" si="404"/>
        <v>20</v>
      </c>
      <c r="AK406" s="432">
        <f t="shared" si="405"/>
        <v>16</v>
      </c>
      <c r="AL406" s="285"/>
      <c r="AN406" s="316">
        <f t="shared" si="406"/>
        <v>230</v>
      </c>
      <c r="AO406" s="294" t="str">
        <f t="shared" si="407"/>
        <v/>
      </c>
      <c r="AP406" s="294">
        <f t="shared" si="408"/>
        <v>0.67570611288796778</v>
      </c>
      <c r="AQ406" s="292"/>
      <c r="AR406" s="294" t="str">
        <f t="shared" si="409"/>
        <v/>
      </c>
      <c r="AS406" s="294">
        <f t="shared" si="410"/>
        <v>2.2523537096265596</v>
      </c>
      <c r="AT406" s="295">
        <f t="shared" si="411"/>
        <v>20</v>
      </c>
      <c r="AU406" s="295">
        <f t="shared" si="412"/>
        <v>20</v>
      </c>
      <c r="AV406" s="295">
        <f t="shared" si="413"/>
        <v>25</v>
      </c>
      <c r="AW406" s="295"/>
      <c r="AX406" s="292">
        <f t="shared" si="414"/>
        <v>20</v>
      </c>
      <c r="AY406" s="295"/>
      <c r="AZ406" s="295"/>
      <c r="BA406" s="295"/>
      <c r="BB406" s="295"/>
      <c r="BC406" s="295"/>
      <c r="BD406" s="295"/>
    </row>
    <row r="407" spans="2:56" s="7" customFormat="1" ht="12" customHeight="1" x14ac:dyDescent="0.2">
      <c r="B407" s="710"/>
      <c r="C407" s="6" t="s">
        <v>508</v>
      </c>
      <c r="D407" s="701"/>
      <c r="E407" s="704" t="s">
        <v>708</v>
      </c>
      <c r="F407" s="117"/>
      <c r="G407" s="589" t="s">
        <v>28</v>
      </c>
      <c r="H407" s="589" t="s">
        <v>20</v>
      </c>
      <c r="I407" s="589" t="s">
        <v>20</v>
      </c>
      <c r="J407" s="703" t="s">
        <v>272</v>
      </c>
      <c r="K407" s="675" t="s">
        <v>834</v>
      </c>
      <c r="L407" s="6" t="s">
        <v>10</v>
      </c>
      <c r="M407" s="6"/>
      <c r="N407" s="6">
        <v>230</v>
      </c>
      <c r="O407" s="683">
        <v>1.5</v>
      </c>
      <c r="P407" s="63">
        <v>16</v>
      </c>
      <c r="Q407" s="55"/>
      <c r="R407" s="139">
        <f t="shared" si="393"/>
        <v>0.79</v>
      </c>
      <c r="S407" s="139">
        <f t="shared" si="394"/>
        <v>0.79</v>
      </c>
      <c r="T407" s="139">
        <f t="shared" si="395"/>
        <v>0.84299999999999997</v>
      </c>
      <c r="U407" s="140">
        <f t="shared" si="396"/>
        <v>1</v>
      </c>
      <c r="V407" s="113">
        <f t="shared" si="397"/>
        <v>2.2523537096265596</v>
      </c>
      <c r="W407" s="8">
        <v>0.3</v>
      </c>
      <c r="X407" s="8">
        <v>1</v>
      </c>
      <c r="Y407" s="111">
        <f t="shared" si="398"/>
        <v>1.5</v>
      </c>
      <c r="Z407" s="111">
        <f t="shared" si="399"/>
        <v>0.53380782918149461</v>
      </c>
      <c r="AA407" s="44">
        <f t="shared" si="400"/>
        <v>0.67570611288796778</v>
      </c>
      <c r="AB407" s="133">
        <v>1</v>
      </c>
      <c r="AC407" s="133">
        <v>1</v>
      </c>
      <c r="AD407" s="111">
        <f t="shared" si="401"/>
        <v>1.5</v>
      </c>
      <c r="AE407" s="111">
        <f t="shared" si="402"/>
        <v>1.7793594306049823</v>
      </c>
      <c r="AF407" s="44">
        <f t="shared" si="403"/>
        <v>2.2523537096265596</v>
      </c>
      <c r="AG407" s="8"/>
      <c r="AH407" s="90"/>
      <c r="AI407" s="110">
        <v>0.8</v>
      </c>
      <c r="AJ407" s="422">
        <f t="shared" si="404"/>
        <v>20</v>
      </c>
      <c r="AK407" s="432">
        <f t="shared" si="405"/>
        <v>16</v>
      </c>
      <c r="AL407" s="285"/>
      <c r="AN407" s="316">
        <f t="shared" si="406"/>
        <v>230</v>
      </c>
      <c r="AO407" s="294" t="str">
        <f t="shared" si="407"/>
        <v/>
      </c>
      <c r="AP407" s="294">
        <f t="shared" si="408"/>
        <v>0.67570611288796778</v>
      </c>
      <c r="AQ407" s="292"/>
      <c r="AR407" s="294" t="str">
        <f t="shared" si="409"/>
        <v/>
      </c>
      <c r="AS407" s="294">
        <f t="shared" si="410"/>
        <v>2.2523537096265596</v>
      </c>
      <c r="AT407" s="295">
        <f t="shared" si="411"/>
        <v>20</v>
      </c>
      <c r="AU407" s="295">
        <f t="shared" si="412"/>
        <v>20</v>
      </c>
      <c r="AV407" s="295">
        <f t="shared" si="413"/>
        <v>25</v>
      </c>
      <c r="AW407" s="295"/>
      <c r="AX407" s="292">
        <f t="shared" si="414"/>
        <v>20</v>
      </c>
      <c r="AY407" s="295"/>
      <c r="AZ407" s="295"/>
      <c r="BA407" s="295"/>
      <c r="BB407" s="295"/>
      <c r="BC407" s="295"/>
      <c r="BD407" s="295"/>
    </row>
    <row r="408" spans="2:56" s="7" customFormat="1" ht="12" customHeight="1" x14ac:dyDescent="0.2">
      <c r="B408" s="710"/>
      <c r="C408" s="6" t="s">
        <v>509</v>
      </c>
      <c r="D408" s="701"/>
      <c r="E408" s="704" t="s">
        <v>530</v>
      </c>
      <c r="F408" s="117"/>
      <c r="G408" s="589" t="s">
        <v>28</v>
      </c>
      <c r="H408" s="589" t="s">
        <v>20</v>
      </c>
      <c r="I408" s="589" t="s">
        <v>20</v>
      </c>
      <c r="J408" s="703" t="s">
        <v>272</v>
      </c>
      <c r="K408" s="675" t="s">
        <v>834</v>
      </c>
      <c r="L408" s="6" t="s">
        <v>10</v>
      </c>
      <c r="M408" s="6"/>
      <c r="N408" s="6">
        <v>230</v>
      </c>
      <c r="O408" s="683">
        <v>0</v>
      </c>
      <c r="P408" s="63">
        <v>16</v>
      </c>
      <c r="Q408" s="55"/>
      <c r="R408" s="139" t="str">
        <f t="shared" si="393"/>
        <v/>
      </c>
      <c r="S408" s="139" t="str">
        <f t="shared" si="394"/>
        <v/>
      </c>
      <c r="T408" s="139" t="str">
        <f t="shared" si="395"/>
        <v/>
      </c>
      <c r="U408" s="140">
        <f t="shared" si="396"/>
        <v>1</v>
      </c>
      <c r="V408" s="113">
        <f t="shared" si="397"/>
        <v>0</v>
      </c>
      <c r="W408" s="8">
        <v>0.3</v>
      </c>
      <c r="X408" s="8">
        <v>1</v>
      </c>
      <c r="Y408" s="111">
        <f t="shared" si="398"/>
        <v>0</v>
      </c>
      <c r="Z408" s="111">
        <f t="shared" si="399"/>
        <v>0</v>
      </c>
      <c r="AA408" s="44">
        <f t="shared" si="400"/>
        <v>0</v>
      </c>
      <c r="AB408" s="133">
        <v>1</v>
      </c>
      <c r="AC408" s="133">
        <v>1</v>
      </c>
      <c r="AD408" s="111">
        <f t="shared" si="401"/>
        <v>0</v>
      </c>
      <c r="AE408" s="111">
        <f t="shared" si="402"/>
        <v>0</v>
      </c>
      <c r="AF408" s="44">
        <f t="shared" si="403"/>
        <v>0</v>
      </c>
      <c r="AG408" s="8"/>
      <c r="AH408" s="90"/>
      <c r="AI408" s="110">
        <v>0.8</v>
      </c>
      <c r="AJ408" s="422">
        <f t="shared" si="404"/>
        <v>20</v>
      </c>
      <c r="AK408" s="432">
        <f t="shared" si="405"/>
        <v>16</v>
      </c>
      <c r="AL408" s="285"/>
      <c r="AN408" s="316">
        <f t="shared" si="406"/>
        <v>230</v>
      </c>
      <c r="AO408" s="294" t="str">
        <f t="shared" si="407"/>
        <v/>
      </c>
      <c r="AP408" s="294">
        <f t="shared" si="408"/>
        <v>0</v>
      </c>
      <c r="AQ408" s="292"/>
      <c r="AR408" s="294" t="str">
        <f t="shared" si="409"/>
        <v/>
      </c>
      <c r="AS408" s="294">
        <f t="shared" si="410"/>
        <v>0</v>
      </c>
      <c r="AT408" s="295">
        <f t="shared" si="411"/>
        <v>20</v>
      </c>
      <c r="AU408" s="295">
        <f t="shared" si="412"/>
        <v>20</v>
      </c>
      <c r="AV408" s="295">
        <f t="shared" si="413"/>
        <v>25</v>
      </c>
      <c r="AW408" s="295"/>
      <c r="AX408" s="292">
        <f t="shared" si="414"/>
        <v>20</v>
      </c>
      <c r="AY408" s="295"/>
      <c r="AZ408" s="295"/>
      <c r="BA408" s="295"/>
      <c r="BB408" s="295"/>
      <c r="BC408" s="295"/>
      <c r="BD408" s="295"/>
    </row>
    <row r="409" spans="2:56" s="7" customFormat="1" ht="12" customHeight="1" x14ac:dyDescent="0.2">
      <c r="B409" s="710"/>
      <c r="C409" s="6" t="s">
        <v>510</v>
      </c>
      <c r="D409" s="701"/>
      <c r="E409" s="704" t="s">
        <v>530</v>
      </c>
      <c r="F409" s="117"/>
      <c r="G409" s="589" t="s">
        <v>28</v>
      </c>
      <c r="H409" s="589" t="s">
        <v>20</v>
      </c>
      <c r="I409" s="589" t="s">
        <v>20</v>
      </c>
      <c r="J409" s="703" t="s">
        <v>272</v>
      </c>
      <c r="K409" s="675" t="s">
        <v>834</v>
      </c>
      <c r="L409" s="6" t="s">
        <v>10</v>
      </c>
      <c r="M409" s="6"/>
      <c r="N409" s="6">
        <v>230</v>
      </c>
      <c r="O409" s="683">
        <v>0</v>
      </c>
      <c r="P409" s="63">
        <v>16</v>
      </c>
      <c r="Q409" s="55"/>
      <c r="R409" s="139" t="str">
        <f t="shared" si="393"/>
        <v/>
      </c>
      <c r="S409" s="139" t="str">
        <f t="shared" si="394"/>
        <v/>
      </c>
      <c r="T409" s="139" t="str">
        <f t="shared" si="395"/>
        <v/>
      </c>
      <c r="U409" s="140">
        <f t="shared" si="396"/>
        <v>1</v>
      </c>
      <c r="V409" s="113">
        <f t="shared" si="397"/>
        <v>0</v>
      </c>
      <c r="W409" s="8">
        <v>0.3</v>
      </c>
      <c r="X409" s="8">
        <v>1</v>
      </c>
      <c r="Y409" s="111">
        <f t="shared" si="398"/>
        <v>0</v>
      </c>
      <c r="Z409" s="111">
        <f t="shared" si="399"/>
        <v>0</v>
      </c>
      <c r="AA409" s="44">
        <f t="shared" si="400"/>
        <v>0</v>
      </c>
      <c r="AB409" s="133">
        <v>1</v>
      </c>
      <c r="AC409" s="133">
        <v>1</v>
      </c>
      <c r="AD409" s="111">
        <f t="shared" si="401"/>
        <v>0</v>
      </c>
      <c r="AE409" s="111">
        <f t="shared" si="402"/>
        <v>0</v>
      </c>
      <c r="AF409" s="44">
        <f t="shared" si="403"/>
        <v>0</v>
      </c>
      <c r="AG409" s="8"/>
      <c r="AH409" s="90"/>
      <c r="AI409" s="110">
        <v>0.8</v>
      </c>
      <c r="AJ409" s="422">
        <f t="shared" si="404"/>
        <v>20</v>
      </c>
      <c r="AK409" s="432">
        <f t="shared" si="405"/>
        <v>16</v>
      </c>
      <c r="AL409" s="285"/>
      <c r="AN409" s="316">
        <f t="shared" si="406"/>
        <v>230</v>
      </c>
      <c r="AO409" s="294" t="str">
        <f t="shared" si="407"/>
        <v/>
      </c>
      <c r="AP409" s="294">
        <f t="shared" si="408"/>
        <v>0</v>
      </c>
      <c r="AQ409" s="292"/>
      <c r="AR409" s="294" t="str">
        <f t="shared" si="409"/>
        <v/>
      </c>
      <c r="AS409" s="294">
        <f t="shared" si="410"/>
        <v>0</v>
      </c>
      <c r="AT409" s="295">
        <f t="shared" si="411"/>
        <v>20</v>
      </c>
      <c r="AU409" s="295">
        <f t="shared" si="412"/>
        <v>20</v>
      </c>
      <c r="AV409" s="295">
        <f t="shared" si="413"/>
        <v>25</v>
      </c>
      <c r="AW409" s="295"/>
      <c r="AX409" s="292">
        <f t="shared" si="414"/>
        <v>20</v>
      </c>
      <c r="AY409" s="295"/>
      <c r="AZ409" s="295"/>
      <c r="BA409" s="295"/>
      <c r="BB409" s="295"/>
      <c r="BC409" s="295"/>
      <c r="BD409" s="295"/>
    </row>
    <row r="410" spans="2:56" s="7" customFormat="1" ht="12" customHeight="1" x14ac:dyDescent="0.2">
      <c r="B410" s="710"/>
      <c r="C410" s="6" t="s">
        <v>511</v>
      </c>
      <c r="D410" s="701"/>
      <c r="E410" s="704" t="s">
        <v>711</v>
      </c>
      <c r="F410" s="117"/>
      <c r="G410" s="589" t="s">
        <v>28</v>
      </c>
      <c r="H410" s="589" t="s">
        <v>20</v>
      </c>
      <c r="I410" s="589" t="s">
        <v>20</v>
      </c>
      <c r="J410" s="703" t="s">
        <v>272</v>
      </c>
      <c r="K410" s="675" t="s">
        <v>834</v>
      </c>
      <c r="L410" s="6" t="s">
        <v>10</v>
      </c>
      <c r="M410" s="6"/>
      <c r="N410" s="6">
        <v>230</v>
      </c>
      <c r="O410" s="683">
        <v>0.4</v>
      </c>
      <c r="P410" s="63">
        <v>16</v>
      </c>
      <c r="Q410" s="55"/>
      <c r="R410" s="139">
        <f t="shared" si="393"/>
        <v>0.73</v>
      </c>
      <c r="S410" s="139">
        <f t="shared" si="394"/>
        <v>0.73</v>
      </c>
      <c r="T410" s="139">
        <f t="shared" si="395"/>
        <v>0.72399999999999998</v>
      </c>
      <c r="U410" s="140">
        <f t="shared" si="396"/>
        <v>1</v>
      </c>
      <c r="V410" s="113">
        <f t="shared" si="397"/>
        <v>0.75683039430863552</v>
      </c>
      <c r="W410" s="8">
        <v>0.3</v>
      </c>
      <c r="X410" s="8">
        <v>1</v>
      </c>
      <c r="Y410" s="111">
        <f t="shared" si="398"/>
        <v>0.4</v>
      </c>
      <c r="Z410" s="111">
        <f t="shared" si="399"/>
        <v>0.16574585635359115</v>
      </c>
      <c r="AA410" s="44">
        <f t="shared" si="400"/>
        <v>0.22704911829259064</v>
      </c>
      <c r="AB410" s="133">
        <v>1</v>
      </c>
      <c r="AC410" s="133">
        <v>1</v>
      </c>
      <c r="AD410" s="111">
        <f t="shared" si="401"/>
        <v>0.4</v>
      </c>
      <c r="AE410" s="111">
        <f t="shared" si="402"/>
        <v>0.5524861878453039</v>
      </c>
      <c r="AF410" s="44">
        <f t="shared" si="403"/>
        <v>0.75683039430863552</v>
      </c>
      <c r="AG410" s="8"/>
      <c r="AH410" s="90"/>
      <c r="AI410" s="110">
        <v>0.8</v>
      </c>
      <c r="AJ410" s="422">
        <f t="shared" si="404"/>
        <v>20</v>
      </c>
      <c r="AK410" s="432">
        <f t="shared" si="405"/>
        <v>16</v>
      </c>
      <c r="AL410" s="285"/>
      <c r="AN410" s="316">
        <f t="shared" si="406"/>
        <v>230</v>
      </c>
      <c r="AO410" s="294" t="str">
        <f t="shared" si="407"/>
        <v/>
      </c>
      <c r="AP410" s="294">
        <f t="shared" si="408"/>
        <v>0.22704911829259064</v>
      </c>
      <c r="AQ410" s="292"/>
      <c r="AR410" s="294" t="str">
        <f t="shared" si="409"/>
        <v/>
      </c>
      <c r="AS410" s="294">
        <f t="shared" si="410"/>
        <v>0.75683039430863552</v>
      </c>
      <c r="AT410" s="295">
        <f t="shared" si="411"/>
        <v>20</v>
      </c>
      <c r="AU410" s="295">
        <f t="shared" si="412"/>
        <v>20</v>
      </c>
      <c r="AV410" s="295">
        <f t="shared" si="413"/>
        <v>25</v>
      </c>
      <c r="AW410" s="295"/>
      <c r="AX410" s="292">
        <f t="shared" si="414"/>
        <v>20</v>
      </c>
      <c r="AY410" s="295"/>
      <c r="AZ410" s="295"/>
      <c r="BA410" s="295"/>
      <c r="BB410" s="295"/>
      <c r="BC410" s="295"/>
      <c r="BD410" s="295"/>
    </row>
    <row r="411" spans="2:56" s="7" customFormat="1" ht="12" customHeight="1" x14ac:dyDescent="0.2">
      <c r="B411" s="710"/>
      <c r="C411" s="6" t="s">
        <v>512</v>
      </c>
      <c r="D411" s="701"/>
      <c r="E411" s="704" t="s">
        <v>710</v>
      </c>
      <c r="F411" s="117"/>
      <c r="G411" s="589" t="s">
        <v>28</v>
      </c>
      <c r="H411" s="589" t="s">
        <v>20</v>
      </c>
      <c r="I411" s="589" t="s">
        <v>20</v>
      </c>
      <c r="J411" s="703" t="s">
        <v>272</v>
      </c>
      <c r="K411" s="675" t="s">
        <v>834</v>
      </c>
      <c r="L411" s="6" t="s">
        <v>10</v>
      </c>
      <c r="M411" s="6"/>
      <c r="N411" s="6">
        <v>230</v>
      </c>
      <c r="O411" s="683">
        <v>0.4</v>
      </c>
      <c r="P411" s="63">
        <v>16</v>
      </c>
      <c r="Q411" s="55"/>
      <c r="R411" s="139">
        <f t="shared" si="393"/>
        <v>0.73</v>
      </c>
      <c r="S411" s="139">
        <f t="shared" si="394"/>
        <v>0.73</v>
      </c>
      <c r="T411" s="139">
        <f t="shared" si="395"/>
        <v>0.72399999999999998</v>
      </c>
      <c r="U411" s="140">
        <f t="shared" si="396"/>
        <v>1</v>
      </c>
      <c r="V411" s="113">
        <f t="shared" si="397"/>
        <v>0.75683039430863552</v>
      </c>
      <c r="W411" s="8">
        <v>0.3</v>
      </c>
      <c r="X411" s="8">
        <v>1</v>
      </c>
      <c r="Y411" s="111">
        <f t="shared" si="398"/>
        <v>0.4</v>
      </c>
      <c r="Z411" s="111">
        <f t="shared" si="399"/>
        <v>0.16574585635359115</v>
      </c>
      <c r="AA411" s="44">
        <f t="shared" si="400"/>
        <v>0.22704911829259064</v>
      </c>
      <c r="AB411" s="133">
        <v>1</v>
      </c>
      <c r="AC411" s="133">
        <v>1</v>
      </c>
      <c r="AD411" s="111">
        <f t="shared" si="401"/>
        <v>0.4</v>
      </c>
      <c r="AE411" s="111">
        <f t="shared" si="402"/>
        <v>0.5524861878453039</v>
      </c>
      <c r="AF411" s="44">
        <f t="shared" si="403"/>
        <v>0.75683039430863552</v>
      </c>
      <c r="AG411" s="8"/>
      <c r="AH411" s="90"/>
      <c r="AI411" s="110">
        <v>0.8</v>
      </c>
      <c r="AJ411" s="422">
        <f t="shared" si="404"/>
        <v>20</v>
      </c>
      <c r="AK411" s="432">
        <f t="shared" si="405"/>
        <v>16</v>
      </c>
      <c r="AL411" s="285"/>
      <c r="AN411" s="316">
        <f t="shared" si="406"/>
        <v>230</v>
      </c>
      <c r="AO411" s="294" t="str">
        <f t="shared" si="407"/>
        <v/>
      </c>
      <c r="AP411" s="294">
        <f t="shared" si="408"/>
        <v>0.22704911829259064</v>
      </c>
      <c r="AQ411" s="292"/>
      <c r="AR411" s="294" t="str">
        <f t="shared" si="409"/>
        <v/>
      </c>
      <c r="AS411" s="294">
        <f t="shared" si="410"/>
        <v>0.75683039430863552</v>
      </c>
      <c r="AT411" s="295">
        <f t="shared" si="411"/>
        <v>20</v>
      </c>
      <c r="AU411" s="295">
        <f t="shared" si="412"/>
        <v>20</v>
      </c>
      <c r="AV411" s="295">
        <f t="shared" si="413"/>
        <v>25</v>
      </c>
      <c r="AW411" s="295"/>
      <c r="AX411" s="292">
        <f t="shared" si="414"/>
        <v>20</v>
      </c>
      <c r="AY411" s="295"/>
      <c r="AZ411" s="295"/>
      <c r="BA411" s="295"/>
      <c r="BB411" s="295"/>
      <c r="BC411" s="295"/>
      <c r="BD411" s="295"/>
    </row>
    <row r="412" spans="2:56" s="7" customFormat="1" ht="12" customHeight="1" x14ac:dyDescent="0.2">
      <c r="B412" s="710"/>
      <c r="C412" s="6" t="s">
        <v>513</v>
      </c>
      <c r="D412" s="701"/>
      <c r="E412" s="704" t="s">
        <v>712</v>
      </c>
      <c r="F412" s="117"/>
      <c r="G412" s="589" t="s">
        <v>28</v>
      </c>
      <c r="H412" s="589" t="s">
        <v>20</v>
      </c>
      <c r="I412" s="589" t="s">
        <v>20</v>
      </c>
      <c r="J412" s="703" t="s">
        <v>272</v>
      </c>
      <c r="K412" s="675" t="s">
        <v>834</v>
      </c>
      <c r="L412" s="6" t="s">
        <v>10</v>
      </c>
      <c r="M412" s="6"/>
      <c r="N412" s="6">
        <v>230</v>
      </c>
      <c r="O412" s="683">
        <v>0.6</v>
      </c>
      <c r="P412" s="63">
        <v>16</v>
      </c>
      <c r="Q412" s="55"/>
      <c r="R412" s="139">
        <f t="shared" si="393"/>
        <v>0.73</v>
      </c>
      <c r="S412" s="139">
        <f t="shared" si="394"/>
        <v>0.73</v>
      </c>
      <c r="T412" s="139">
        <f t="shared" si="395"/>
        <v>0.745</v>
      </c>
      <c r="U412" s="140">
        <f t="shared" si="396"/>
        <v>1</v>
      </c>
      <c r="V412" s="113">
        <f t="shared" si="397"/>
        <v>1.1032453801599706</v>
      </c>
      <c r="W412" s="8">
        <v>0.3</v>
      </c>
      <c r="X412" s="8">
        <v>1</v>
      </c>
      <c r="Y412" s="111">
        <f t="shared" si="398"/>
        <v>0.6</v>
      </c>
      <c r="Z412" s="111">
        <f t="shared" si="399"/>
        <v>0.24161073825503354</v>
      </c>
      <c r="AA412" s="44">
        <f t="shared" si="400"/>
        <v>0.33097361404799114</v>
      </c>
      <c r="AB412" s="133">
        <v>1</v>
      </c>
      <c r="AC412" s="133">
        <v>1</v>
      </c>
      <c r="AD412" s="111">
        <f t="shared" si="401"/>
        <v>0.6</v>
      </c>
      <c r="AE412" s="111">
        <f t="shared" si="402"/>
        <v>0.80536912751677847</v>
      </c>
      <c r="AF412" s="44">
        <f t="shared" si="403"/>
        <v>1.1032453801599706</v>
      </c>
      <c r="AG412" s="8"/>
      <c r="AH412" s="90"/>
      <c r="AI412" s="110">
        <v>0.8</v>
      </c>
      <c r="AJ412" s="422">
        <f t="shared" si="404"/>
        <v>20</v>
      </c>
      <c r="AK412" s="432">
        <f t="shared" si="405"/>
        <v>16</v>
      </c>
      <c r="AL412" s="285"/>
      <c r="AN412" s="316">
        <f t="shared" si="406"/>
        <v>230</v>
      </c>
      <c r="AO412" s="294" t="str">
        <f t="shared" si="407"/>
        <v/>
      </c>
      <c r="AP412" s="294">
        <f t="shared" si="408"/>
        <v>0.33097361404799114</v>
      </c>
      <c r="AQ412" s="292"/>
      <c r="AR412" s="294" t="str">
        <f t="shared" si="409"/>
        <v/>
      </c>
      <c r="AS412" s="294">
        <f t="shared" si="410"/>
        <v>1.1032453801599706</v>
      </c>
      <c r="AT412" s="295">
        <f t="shared" si="411"/>
        <v>20</v>
      </c>
      <c r="AU412" s="295">
        <f t="shared" si="412"/>
        <v>20</v>
      </c>
      <c r="AV412" s="295">
        <f t="shared" si="413"/>
        <v>25</v>
      </c>
      <c r="AW412" s="295"/>
      <c r="AX412" s="292">
        <f t="shared" si="414"/>
        <v>20</v>
      </c>
      <c r="AY412" s="295"/>
      <c r="AZ412" s="295"/>
      <c r="BA412" s="295"/>
      <c r="BB412" s="295"/>
      <c r="BC412" s="295"/>
      <c r="BD412" s="295"/>
    </row>
    <row r="413" spans="2:56" s="7" customFormat="1" ht="12" customHeight="1" x14ac:dyDescent="0.2">
      <c r="B413" s="710"/>
      <c r="C413" s="6" t="s">
        <v>514</v>
      </c>
      <c r="D413" s="701"/>
      <c r="E413" s="704" t="s">
        <v>712</v>
      </c>
      <c r="F413" s="117"/>
      <c r="G413" s="589" t="s">
        <v>28</v>
      </c>
      <c r="H413" s="589" t="s">
        <v>20</v>
      </c>
      <c r="I413" s="589" t="s">
        <v>20</v>
      </c>
      <c r="J413" s="703" t="s">
        <v>272</v>
      </c>
      <c r="K413" s="675" t="s">
        <v>834</v>
      </c>
      <c r="L413" s="6" t="s">
        <v>10</v>
      </c>
      <c r="M413" s="6"/>
      <c r="N413" s="6">
        <v>230</v>
      </c>
      <c r="O413" s="683">
        <v>0.6</v>
      </c>
      <c r="P413" s="63">
        <v>16</v>
      </c>
      <c r="Q413" s="55"/>
      <c r="R413" s="139">
        <f t="shared" si="393"/>
        <v>0.73</v>
      </c>
      <c r="S413" s="139">
        <f t="shared" si="394"/>
        <v>0.73</v>
      </c>
      <c r="T413" s="139">
        <f t="shared" si="395"/>
        <v>0.745</v>
      </c>
      <c r="U413" s="140">
        <f t="shared" si="396"/>
        <v>1</v>
      </c>
      <c r="V413" s="113">
        <f t="shared" si="397"/>
        <v>1.1032453801599706</v>
      </c>
      <c r="W413" s="8">
        <v>0.3</v>
      </c>
      <c r="X413" s="8">
        <v>1</v>
      </c>
      <c r="Y413" s="111">
        <f t="shared" si="398"/>
        <v>0.6</v>
      </c>
      <c r="Z413" s="111">
        <f t="shared" si="399"/>
        <v>0.24161073825503354</v>
      </c>
      <c r="AA413" s="44">
        <f t="shared" si="400"/>
        <v>0.33097361404799114</v>
      </c>
      <c r="AB413" s="133">
        <v>1</v>
      </c>
      <c r="AC413" s="133">
        <v>1</v>
      </c>
      <c r="AD413" s="111">
        <f t="shared" si="401"/>
        <v>0.6</v>
      </c>
      <c r="AE413" s="111">
        <f t="shared" si="402"/>
        <v>0.80536912751677847</v>
      </c>
      <c r="AF413" s="44">
        <f t="shared" si="403"/>
        <v>1.1032453801599706</v>
      </c>
      <c r="AG413" s="8"/>
      <c r="AH413" s="90"/>
      <c r="AI413" s="110">
        <v>0.8</v>
      </c>
      <c r="AJ413" s="422">
        <f t="shared" si="404"/>
        <v>20</v>
      </c>
      <c r="AK413" s="432">
        <f t="shared" si="405"/>
        <v>16</v>
      </c>
      <c r="AL413" s="285"/>
      <c r="AN413" s="316">
        <f t="shared" si="406"/>
        <v>230</v>
      </c>
      <c r="AO413" s="294" t="str">
        <f t="shared" si="407"/>
        <v/>
      </c>
      <c r="AP413" s="294">
        <f t="shared" si="408"/>
        <v>0.33097361404799114</v>
      </c>
      <c r="AQ413" s="292"/>
      <c r="AR413" s="294" t="str">
        <f t="shared" si="409"/>
        <v/>
      </c>
      <c r="AS413" s="294">
        <f t="shared" si="410"/>
        <v>1.1032453801599706</v>
      </c>
      <c r="AT413" s="295">
        <f t="shared" si="411"/>
        <v>20</v>
      </c>
      <c r="AU413" s="295">
        <f t="shared" si="412"/>
        <v>20</v>
      </c>
      <c r="AV413" s="295">
        <f t="shared" si="413"/>
        <v>25</v>
      </c>
      <c r="AW413" s="295"/>
      <c r="AX413" s="292">
        <f t="shared" si="414"/>
        <v>20</v>
      </c>
      <c r="AY413" s="295"/>
      <c r="AZ413" s="295"/>
      <c r="BA413" s="295"/>
      <c r="BB413" s="295"/>
      <c r="BC413" s="295"/>
      <c r="BD413" s="295"/>
    </row>
    <row r="414" spans="2:56" s="7" customFormat="1" ht="12" customHeight="1" x14ac:dyDescent="0.2">
      <c r="B414" s="710"/>
      <c r="C414" s="6" t="s">
        <v>515</v>
      </c>
      <c r="D414" s="701"/>
      <c r="E414" s="704" t="s">
        <v>530</v>
      </c>
      <c r="F414" s="117"/>
      <c r="G414" s="589" t="s">
        <v>28</v>
      </c>
      <c r="H414" s="589" t="s">
        <v>20</v>
      </c>
      <c r="I414" s="589" t="s">
        <v>20</v>
      </c>
      <c r="J414" s="703" t="s">
        <v>272</v>
      </c>
      <c r="K414" s="675" t="s">
        <v>834</v>
      </c>
      <c r="L414" s="6" t="s">
        <v>10</v>
      </c>
      <c r="M414" s="6"/>
      <c r="N414" s="6">
        <v>230</v>
      </c>
      <c r="O414" s="683">
        <v>0</v>
      </c>
      <c r="P414" s="63">
        <v>16</v>
      </c>
      <c r="Q414" s="131"/>
      <c r="R414" s="139" t="str">
        <f t="shared" si="393"/>
        <v/>
      </c>
      <c r="S414" s="139" t="str">
        <f t="shared" si="394"/>
        <v/>
      </c>
      <c r="T414" s="139" t="str">
        <f t="shared" si="395"/>
        <v/>
      </c>
      <c r="U414" s="140">
        <f t="shared" si="396"/>
        <v>1</v>
      </c>
      <c r="V414" s="113">
        <f t="shared" si="397"/>
        <v>0</v>
      </c>
      <c r="W414" s="8">
        <v>0.3</v>
      </c>
      <c r="X414" s="8">
        <v>1</v>
      </c>
      <c r="Y414" s="111">
        <f t="shared" si="398"/>
        <v>0</v>
      </c>
      <c r="Z414" s="111">
        <f t="shared" si="399"/>
        <v>0</v>
      </c>
      <c r="AA414" s="44">
        <f t="shared" si="400"/>
        <v>0</v>
      </c>
      <c r="AB414" s="133">
        <v>1</v>
      </c>
      <c r="AC414" s="133">
        <v>1</v>
      </c>
      <c r="AD414" s="111">
        <f>IF(($O414&gt;0)*(AC414&gt;0),$O414*AC414,0)</f>
        <v>0</v>
      </c>
      <c r="AE414" s="111">
        <f>IF(($O414&gt;0),($O414*AC414*AB414)/($T414*$U414),0)</f>
        <v>0</v>
      </c>
      <c r="AF414" s="44">
        <f>IF((AE414&gt;0),AE414/$S414,0)</f>
        <v>0</v>
      </c>
      <c r="AG414" s="8"/>
      <c r="AH414" s="90"/>
      <c r="AI414" s="110">
        <v>0.8</v>
      </c>
      <c r="AJ414" s="422">
        <f>AX414</f>
        <v>20</v>
      </c>
      <c r="AK414" s="432">
        <f>IF(P414&gt;0,P414,"")</f>
        <v>16</v>
      </c>
      <c r="AL414" s="285"/>
      <c r="AN414" s="316">
        <f t="shared" si="406"/>
        <v>230</v>
      </c>
      <c r="AO414" s="294" t="str">
        <f t="shared" si="407"/>
        <v/>
      </c>
      <c r="AP414" s="294">
        <f t="shared" si="408"/>
        <v>0</v>
      </c>
      <c r="AQ414" s="292"/>
      <c r="AR414" s="294" t="str">
        <f t="shared" si="409"/>
        <v/>
      </c>
      <c r="AS414" s="294">
        <f t="shared" si="410"/>
        <v>0</v>
      </c>
      <c r="AT414" s="295">
        <f t="shared" si="411"/>
        <v>20</v>
      </c>
      <c r="AU414" s="295">
        <f t="shared" si="412"/>
        <v>20</v>
      </c>
      <c r="AV414" s="295">
        <f t="shared" si="413"/>
        <v>25</v>
      </c>
      <c r="AW414" s="295"/>
      <c r="AX414" s="292">
        <f t="shared" si="414"/>
        <v>20</v>
      </c>
      <c r="AY414" s="295"/>
      <c r="AZ414" s="295"/>
      <c r="BA414" s="295"/>
      <c r="BB414" s="295"/>
      <c r="BC414" s="295"/>
      <c r="BD414" s="295"/>
    </row>
    <row r="415" spans="2:56" s="7" customFormat="1" ht="12" customHeight="1" x14ac:dyDescent="0.2">
      <c r="B415" s="710"/>
      <c r="C415" s="6" t="s">
        <v>516</v>
      </c>
      <c r="D415" s="701"/>
      <c r="E415" s="704" t="s">
        <v>728</v>
      </c>
      <c r="F415" s="117"/>
      <c r="G415" s="589" t="s">
        <v>27</v>
      </c>
      <c r="H415" s="589" t="s">
        <v>27</v>
      </c>
      <c r="I415" s="589" t="s">
        <v>20</v>
      </c>
      <c r="J415" s="700" t="s">
        <v>506</v>
      </c>
      <c r="K415" s="675" t="s">
        <v>834</v>
      </c>
      <c r="L415" s="63" t="s">
        <v>10</v>
      </c>
      <c r="M415" s="63"/>
      <c r="N415" s="63">
        <v>230</v>
      </c>
      <c r="O415" s="683">
        <v>2</v>
      </c>
      <c r="P415" s="63">
        <v>16</v>
      </c>
      <c r="Q415" s="131"/>
      <c r="R415" s="139">
        <f>IF($O415&gt;0,VLOOKUP($O415,motoren,2),"")</f>
        <v>0.79</v>
      </c>
      <c r="S415" s="139">
        <f>IF($L415 = "FO",0.95,$R415)</f>
        <v>0.79</v>
      </c>
      <c r="T415" s="139">
        <f>IF($O415&gt;0,VLOOKUP($O415,motoren,3),"")</f>
        <v>0.84299999999999997</v>
      </c>
      <c r="U415" s="140">
        <f>IF($L415 = "FO",0.95,1)</f>
        <v>1</v>
      </c>
      <c r="V415" s="113">
        <f>IF($O415&gt;0,$O415/($S415*$T415*$U415),0)</f>
        <v>3.0031382795020796</v>
      </c>
      <c r="W415" s="8">
        <v>0.3</v>
      </c>
      <c r="X415" s="8">
        <v>1</v>
      </c>
      <c r="Y415" s="111">
        <f t="shared" si="398"/>
        <v>2</v>
      </c>
      <c r="Z415" s="111">
        <f t="shared" si="399"/>
        <v>0.71174377224199292</v>
      </c>
      <c r="AA415" s="44">
        <f t="shared" si="400"/>
        <v>0.90094148385062389</v>
      </c>
      <c r="AB415" s="133">
        <v>1</v>
      </c>
      <c r="AC415" s="133">
        <v>1</v>
      </c>
      <c r="AD415" s="111">
        <f>IF(($O415&gt;0)*(AC415&gt;0),$O415*AC415,0)</f>
        <v>2</v>
      </c>
      <c r="AE415" s="111">
        <f>IF(($O415&gt;0),($O415*AC415*AB415)/($T415*$U415),0)</f>
        <v>2.3724792408066429</v>
      </c>
      <c r="AF415" s="44">
        <f>IF((AE415&gt;0),AE415/$S415,0)</f>
        <v>3.0031382795020796</v>
      </c>
      <c r="AG415" s="8"/>
      <c r="AH415" s="90"/>
      <c r="AI415" s="110">
        <v>0.8</v>
      </c>
      <c r="AJ415" s="422">
        <f>AX415</f>
        <v>20</v>
      </c>
      <c r="AK415" s="432">
        <f>IF(P415&gt;0,P415,"")</f>
        <v>16</v>
      </c>
      <c r="AL415" s="285"/>
      <c r="AN415" s="316">
        <f t="shared" si="406"/>
        <v>230</v>
      </c>
      <c r="AO415" s="294" t="str">
        <f t="shared" si="407"/>
        <v/>
      </c>
      <c r="AP415" s="294">
        <f t="shared" si="408"/>
        <v>0.90094148385062389</v>
      </c>
      <c r="AQ415" s="292"/>
      <c r="AR415" s="294" t="str">
        <f t="shared" si="409"/>
        <v/>
      </c>
      <c r="AS415" s="294">
        <f t="shared" si="410"/>
        <v>3.0031382795020796</v>
      </c>
      <c r="AT415" s="295">
        <f t="shared" si="411"/>
        <v>20</v>
      </c>
      <c r="AU415" s="295">
        <f t="shared" si="412"/>
        <v>20</v>
      </c>
      <c r="AV415" s="295">
        <f t="shared" si="413"/>
        <v>25</v>
      </c>
      <c r="AW415" s="295"/>
      <c r="AX415" s="292">
        <f t="shared" si="414"/>
        <v>20</v>
      </c>
      <c r="AY415" s="295"/>
      <c r="AZ415" s="295"/>
      <c r="BA415" s="295"/>
      <c r="BB415" s="295"/>
      <c r="BC415" s="295"/>
      <c r="BD415" s="295"/>
    </row>
    <row r="416" spans="2:56" s="7" customFormat="1" ht="12" customHeight="1" x14ac:dyDescent="0.2">
      <c r="B416" s="710"/>
      <c r="C416" s="6" t="s">
        <v>517</v>
      </c>
      <c r="D416" s="701"/>
      <c r="E416" s="704" t="s">
        <v>729</v>
      </c>
      <c r="F416" s="117"/>
      <c r="G416" s="589" t="s">
        <v>27</v>
      </c>
      <c r="H416" s="589" t="s">
        <v>27</v>
      </c>
      <c r="I416" s="589" t="s">
        <v>20</v>
      </c>
      <c r="J416" s="700" t="s">
        <v>507</v>
      </c>
      <c r="K416" s="675" t="s">
        <v>834</v>
      </c>
      <c r="L416" s="6" t="s">
        <v>10</v>
      </c>
      <c r="M416" s="6"/>
      <c r="N416" s="6">
        <v>230</v>
      </c>
      <c r="O416" s="683">
        <v>2</v>
      </c>
      <c r="P416" s="63">
        <v>16</v>
      </c>
      <c r="Q416" s="55"/>
      <c r="R416" s="139">
        <f>IF($O416&gt;0,VLOOKUP($O416,motoren,2),"")</f>
        <v>0.79</v>
      </c>
      <c r="S416" s="139">
        <f>IF($L416 = "FO",0.95,$R416)</f>
        <v>0.79</v>
      </c>
      <c r="T416" s="139">
        <f>IF($O416&gt;0,VLOOKUP($O416,motoren,3),"")</f>
        <v>0.84299999999999997</v>
      </c>
      <c r="U416" s="140">
        <f t="shared" si="396"/>
        <v>1</v>
      </c>
      <c r="V416" s="113">
        <f t="shared" si="397"/>
        <v>3.0031382795020796</v>
      </c>
      <c r="W416" s="8">
        <v>0.3</v>
      </c>
      <c r="X416" s="8">
        <v>1</v>
      </c>
      <c r="Y416" s="111">
        <f t="shared" si="398"/>
        <v>2</v>
      </c>
      <c r="Z416" s="111">
        <f t="shared" si="399"/>
        <v>0.71174377224199292</v>
      </c>
      <c r="AA416" s="44">
        <f t="shared" si="400"/>
        <v>0.90094148385062389</v>
      </c>
      <c r="AB416" s="133">
        <v>1</v>
      </c>
      <c r="AC416" s="133">
        <v>1</v>
      </c>
      <c r="AD416" s="111">
        <f t="shared" si="401"/>
        <v>2</v>
      </c>
      <c r="AE416" s="111">
        <f t="shared" si="402"/>
        <v>2.3724792408066429</v>
      </c>
      <c r="AF416" s="44">
        <f t="shared" si="403"/>
        <v>3.0031382795020796</v>
      </c>
      <c r="AG416" s="8"/>
      <c r="AH416" s="90"/>
      <c r="AI416" s="110">
        <v>0.8</v>
      </c>
      <c r="AJ416" s="422">
        <f t="shared" si="404"/>
        <v>20</v>
      </c>
      <c r="AK416" s="432">
        <f t="shared" si="405"/>
        <v>16</v>
      </c>
      <c r="AL416" s="285"/>
      <c r="AN416" s="316">
        <f t="shared" si="406"/>
        <v>230</v>
      </c>
      <c r="AO416" s="294" t="str">
        <f t="shared" si="407"/>
        <v/>
      </c>
      <c r="AP416" s="294">
        <f t="shared" si="408"/>
        <v>0.90094148385062389</v>
      </c>
      <c r="AQ416" s="292"/>
      <c r="AR416" s="294" t="str">
        <f t="shared" si="409"/>
        <v/>
      </c>
      <c r="AS416" s="294">
        <f t="shared" si="410"/>
        <v>3.0031382795020796</v>
      </c>
      <c r="AT416" s="295">
        <f t="shared" si="411"/>
        <v>20</v>
      </c>
      <c r="AU416" s="295">
        <f t="shared" si="412"/>
        <v>20</v>
      </c>
      <c r="AV416" s="295">
        <f t="shared" si="413"/>
        <v>25</v>
      </c>
      <c r="AW416" s="295"/>
      <c r="AX416" s="292">
        <f t="shared" si="414"/>
        <v>20</v>
      </c>
      <c r="AY416" s="295"/>
      <c r="AZ416" s="295"/>
      <c r="BA416" s="295"/>
      <c r="BB416" s="295"/>
      <c r="BC416" s="295"/>
      <c r="BD416" s="295"/>
    </row>
    <row r="417" spans="1:56" s="7" customFormat="1" ht="12" customHeight="1" x14ac:dyDescent="0.2">
      <c r="B417" s="710"/>
      <c r="C417" s="6" t="s">
        <v>518</v>
      </c>
      <c r="D417" s="701"/>
      <c r="E417" s="704" t="s">
        <v>530</v>
      </c>
      <c r="F417" s="117"/>
      <c r="G417" s="589" t="s">
        <v>28</v>
      </c>
      <c r="H417" s="589" t="s">
        <v>20</v>
      </c>
      <c r="I417" s="589" t="s">
        <v>20</v>
      </c>
      <c r="J417" s="703" t="s">
        <v>272</v>
      </c>
      <c r="K417" s="675" t="s">
        <v>834</v>
      </c>
      <c r="L417" s="6" t="s">
        <v>10</v>
      </c>
      <c r="M417" s="6"/>
      <c r="N417" s="6">
        <v>230</v>
      </c>
      <c r="O417" s="683">
        <v>0</v>
      </c>
      <c r="P417" s="63">
        <v>16</v>
      </c>
      <c r="Q417" s="55"/>
      <c r="R417" s="139" t="str">
        <f t="shared" si="393"/>
        <v/>
      </c>
      <c r="S417" s="139" t="str">
        <f t="shared" si="394"/>
        <v/>
      </c>
      <c r="T417" s="139" t="str">
        <f t="shared" si="395"/>
        <v/>
      </c>
      <c r="U417" s="140">
        <f t="shared" si="396"/>
        <v>1</v>
      </c>
      <c r="V417" s="113">
        <f t="shared" si="397"/>
        <v>0</v>
      </c>
      <c r="W417" s="8">
        <v>0.3</v>
      </c>
      <c r="X417" s="8">
        <v>1</v>
      </c>
      <c r="Y417" s="111">
        <f t="shared" si="398"/>
        <v>0</v>
      </c>
      <c r="Z417" s="111">
        <f t="shared" si="399"/>
        <v>0</v>
      </c>
      <c r="AA417" s="44">
        <f t="shared" si="400"/>
        <v>0</v>
      </c>
      <c r="AB417" s="133">
        <v>1</v>
      </c>
      <c r="AC417" s="133">
        <v>1</v>
      </c>
      <c r="AD417" s="111">
        <f>IF(($O417&gt;0)*(AC417&gt;0),$O417*AC417,0)</f>
        <v>0</v>
      </c>
      <c r="AE417" s="111">
        <f>IF(($O417&gt;0),($O417*AC417*AB417)/($T417*$U417),0)</f>
        <v>0</v>
      </c>
      <c r="AF417" s="44">
        <f>IF((AE417&gt;0),AE417/$S417,0)</f>
        <v>0</v>
      </c>
      <c r="AG417" s="8"/>
      <c r="AH417" s="90"/>
      <c r="AI417" s="110">
        <v>0.8</v>
      </c>
      <c r="AJ417" s="422">
        <f>AX417</f>
        <v>20</v>
      </c>
      <c r="AK417" s="432">
        <f>IF(P417&gt;0,P417,"")</f>
        <v>16</v>
      </c>
      <c r="AL417" s="285"/>
      <c r="AN417" s="316">
        <f t="shared" si="406"/>
        <v>230</v>
      </c>
      <c r="AO417" s="294" t="str">
        <f t="shared" si="407"/>
        <v/>
      </c>
      <c r="AP417" s="294">
        <f t="shared" si="408"/>
        <v>0</v>
      </c>
      <c r="AQ417" s="292"/>
      <c r="AR417" s="294" t="str">
        <f t="shared" si="409"/>
        <v/>
      </c>
      <c r="AS417" s="294">
        <f t="shared" si="410"/>
        <v>0</v>
      </c>
      <c r="AT417" s="295">
        <f t="shared" si="411"/>
        <v>20</v>
      </c>
      <c r="AU417" s="295">
        <f t="shared" si="412"/>
        <v>20</v>
      </c>
      <c r="AV417" s="295">
        <f t="shared" si="413"/>
        <v>25</v>
      </c>
      <c r="AW417" s="295"/>
      <c r="AX417" s="292">
        <f t="shared" si="414"/>
        <v>20</v>
      </c>
      <c r="AY417" s="295"/>
      <c r="AZ417" s="295"/>
      <c r="BA417" s="295"/>
      <c r="BB417" s="295"/>
      <c r="BC417" s="295"/>
      <c r="BD417" s="295"/>
    </row>
    <row r="418" spans="1:56" s="7" customFormat="1" ht="12" customHeight="1" x14ac:dyDescent="0.2">
      <c r="B418" s="710"/>
      <c r="C418" s="6" t="s">
        <v>519</v>
      </c>
      <c r="D418" s="701"/>
      <c r="E418" s="704" t="s">
        <v>530</v>
      </c>
      <c r="F418" s="117"/>
      <c r="G418" s="589" t="s">
        <v>28</v>
      </c>
      <c r="H418" s="589" t="s">
        <v>20</v>
      </c>
      <c r="I418" s="589" t="s">
        <v>20</v>
      </c>
      <c r="J418" s="703" t="s">
        <v>272</v>
      </c>
      <c r="K418" s="675" t="s">
        <v>834</v>
      </c>
      <c r="L418" s="6" t="s">
        <v>10</v>
      </c>
      <c r="M418" s="6"/>
      <c r="N418" s="6">
        <v>230</v>
      </c>
      <c r="O418" s="683">
        <v>0</v>
      </c>
      <c r="P418" s="63">
        <v>16</v>
      </c>
      <c r="Q418" s="55"/>
      <c r="R418" s="139" t="str">
        <f t="shared" si="393"/>
        <v/>
      </c>
      <c r="S418" s="139" t="str">
        <f t="shared" si="394"/>
        <v/>
      </c>
      <c r="T418" s="139" t="str">
        <f t="shared" si="395"/>
        <v/>
      </c>
      <c r="U418" s="140">
        <f t="shared" si="396"/>
        <v>1</v>
      </c>
      <c r="V418" s="113">
        <f t="shared" si="397"/>
        <v>0</v>
      </c>
      <c r="W418" s="8">
        <v>0.3</v>
      </c>
      <c r="X418" s="8">
        <v>1</v>
      </c>
      <c r="Y418" s="111">
        <f t="shared" si="398"/>
        <v>0</v>
      </c>
      <c r="Z418" s="111">
        <f t="shared" si="399"/>
        <v>0</v>
      </c>
      <c r="AA418" s="44">
        <f t="shared" si="400"/>
        <v>0</v>
      </c>
      <c r="AB418" s="133">
        <v>1</v>
      </c>
      <c r="AC418" s="133">
        <v>1</v>
      </c>
      <c r="AD418" s="111">
        <f>IF(($O418&gt;0)*(AC418&gt;0),$O418*AC418,0)</f>
        <v>0</v>
      </c>
      <c r="AE418" s="111">
        <f>IF(($O418&gt;0),($O418*AC418*AB418)/($T418*$U418),0)</f>
        <v>0</v>
      </c>
      <c r="AF418" s="44">
        <f>IF((AE418&gt;0),AE418/$S418,0)</f>
        <v>0</v>
      </c>
      <c r="AG418" s="8"/>
      <c r="AH418" s="90"/>
      <c r="AI418" s="110">
        <v>0.8</v>
      </c>
      <c r="AJ418" s="422">
        <f>AX418</f>
        <v>20</v>
      </c>
      <c r="AK418" s="432">
        <f>IF(P418&gt;0,P418,"")</f>
        <v>16</v>
      </c>
      <c r="AL418" s="285"/>
      <c r="AN418" s="316">
        <f t="shared" si="406"/>
        <v>230</v>
      </c>
      <c r="AO418" s="294" t="str">
        <f t="shared" si="407"/>
        <v/>
      </c>
      <c r="AP418" s="294">
        <f t="shared" si="408"/>
        <v>0</v>
      </c>
      <c r="AQ418" s="292"/>
      <c r="AR418" s="294" t="str">
        <f t="shared" si="409"/>
        <v/>
      </c>
      <c r="AS418" s="294">
        <f t="shared" si="410"/>
        <v>0</v>
      </c>
      <c r="AT418" s="295">
        <f t="shared" si="411"/>
        <v>20</v>
      </c>
      <c r="AU418" s="295">
        <f t="shared" si="412"/>
        <v>20</v>
      </c>
      <c r="AV418" s="295">
        <f t="shared" si="413"/>
        <v>25</v>
      </c>
      <c r="AW418" s="295"/>
      <c r="AX418" s="292">
        <f t="shared" si="414"/>
        <v>20</v>
      </c>
      <c r="AY418" s="295"/>
      <c r="AZ418" s="295"/>
      <c r="BA418" s="295"/>
      <c r="BB418" s="295"/>
      <c r="BC418" s="295"/>
      <c r="BD418" s="295"/>
    </row>
    <row r="419" spans="1:56" s="7" customFormat="1" ht="12" customHeight="1" x14ac:dyDescent="0.2">
      <c r="B419" s="710"/>
      <c r="C419" s="6" t="s">
        <v>520</v>
      </c>
      <c r="D419" s="701"/>
      <c r="E419" s="704" t="s">
        <v>733</v>
      </c>
      <c r="F419" s="117"/>
      <c r="G419" s="589" t="s">
        <v>28</v>
      </c>
      <c r="H419" s="589" t="s">
        <v>20</v>
      </c>
      <c r="I419" s="589" t="s">
        <v>20</v>
      </c>
      <c r="J419" s="703" t="s">
        <v>272</v>
      </c>
      <c r="K419" s="675" t="s">
        <v>834</v>
      </c>
      <c r="L419" s="6" t="s">
        <v>10</v>
      </c>
      <c r="M419" s="6"/>
      <c r="N419" s="6">
        <v>230</v>
      </c>
      <c r="O419" s="683">
        <v>0.1</v>
      </c>
      <c r="P419" s="63">
        <v>16</v>
      </c>
      <c r="Q419" s="55"/>
      <c r="R419" s="139">
        <f t="shared" si="393"/>
        <v>0.7</v>
      </c>
      <c r="S419" s="139">
        <f t="shared" si="394"/>
        <v>0.7</v>
      </c>
      <c r="T419" s="139">
        <f t="shared" si="395"/>
        <v>0.6</v>
      </c>
      <c r="U419" s="140">
        <f t="shared" si="396"/>
        <v>1</v>
      </c>
      <c r="V419" s="113">
        <f t="shared" si="397"/>
        <v>0.23809523809523811</v>
      </c>
      <c r="W419" s="8">
        <v>0.3</v>
      </c>
      <c r="X419" s="8">
        <v>1</v>
      </c>
      <c r="Y419" s="111">
        <f t="shared" si="398"/>
        <v>0.1</v>
      </c>
      <c r="Z419" s="111">
        <f t="shared" si="399"/>
        <v>0.05</v>
      </c>
      <c r="AA419" s="44">
        <f t="shared" si="400"/>
        <v>7.1428571428571438E-2</v>
      </c>
      <c r="AB419" s="133">
        <v>1</v>
      </c>
      <c r="AC419" s="133">
        <v>1</v>
      </c>
      <c r="AD419" s="111">
        <f>IF(($O419&gt;0)*(AC419&gt;0),$O419*AC419,0)</f>
        <v>0.1</v>
      </c>
      <c r="AE419" s="111">
        <f>IF(($O419&gt;0),($O419*AC419*AB419)/($T419*$U419),0)</f>
        <v>0.16666666666666669</v>
      </c>
      <c r="AF419" s="44">
        <f>IF((AE419&gt;0),AE419/$S419,0)</f>
        <v>0.23809523809523814</v>
      </c>
      <c r="AG419" s="8"/>
      <c r="AH419" s="90"/>
      <c r="AI419" s="110">
        <v>0.8</v>
      </c>
      <c r="AJ419" s="422">
        <f>AX419</f>
        <v>20</v>
      </c>
      <c r="AK419" s="432">
        <f>IF(P419&gt;0,P419,"")</f>
        <v>16</v>
      </c>
      <c r="AL419" s="285"/>
      <c r="AN419" s="316">
        <f t="shared" si="406"/>
        <v>230</v>
      </c>
      <c r="AO419" s="294" t="str">
        <f t="shared" si="407"/>
        <v/>
      </c>
      <c r="AP419" s="294">
        <f t="shared" si="408"/>
        <v>7.1428571428571438E-2</v>
      </c>
      <c r="AQ419" s="292"/>
      <c r="AR419" s="294" t="str">
        <f t="shared" si="409"/>
        <v/>
      </c>
      <c r="AS419" s="294">
        <f t="shared" si="410"/>
        <v>0.23809523809523814</v>
      </c>
      <c r="AT419" s="295">
        <f t="shared" si="411"/>
        <v>20</v>
      </c>
      <c r="AU419" s="295">
        <f t="shared" si="412"/>
        <v>20</v>
      </c>
      <c r="AV419" s="295">
        <f t="shared" si="413"/>
        <v>25</v>
      </c>
      <c r="AW419" s="295"/>
      <c r="AX419" s="292">
        <f t="shared" si="414"/>
        <v>20</v>
      </c>
      <c r="AY419" s="295"/>
      <c r="AZ419" s="295"/>
      <c r="BA419" s="295"/>
      <c r="BB419" s="295"/>
      <c r="BC419" s="295"/>
      <c r="BD419" s="295"/>
    </row>
    <row r="420" spans="1:56" s="7" customFormat="1" ht="12" customHeight="1" x14ac:dyDescent="0.2">
      <c r="B420" s="710"/>
      <c r="C420" s="587" t="s">
        <v>557</v>
      </c>
      <c r="D420" s="701"/>
      <c r="E420" s="704" t="s">
        <v>713</v>
      </c>
      <c r="F420" s="117"/>
      <c r="G420" s="589" t="s">
        <v>28</v>
      </c>
      <c r="H420" s="589" t="s">
        <v>20</v>
      </c>
      <c r="I420" s="589" t="s">
        <v>20</v>
      </c>
      <c r="J420" s="703" t="s">
        <v>272</v>
      </c>
      <c r="K420" s="675" t="s">
        <v>834</v>
      </c>
      <c r="L420" s="6" t="s">
        <v>10</v>
      </c>
      <c r="M420" s="6"/>
      <c r="N420" s="6">
        <v>400</v>
      </c>
      <c r="O420" s="683">
        <v>1.6</v>
      </c>
      <c r="P420" s="63">
        <v>16</v>
      </c>
      <c r="Q420" s="55"/>
      <c r="R420" s="139">
        <f t="shared" si="393"/>
        <v>0.79</v>
      </c>
      <c r="S420" s="139">
        <f t="shared" si="394"/>
        <v>0.79</v>
      </c>
      <c r="T420" s="139">
        <f t="shared" si="395"/>
        <v>0.84299999999999997</v>
      </c>
      <c r="U420" s="140">
        <f t="shared" si="396"/>
        <v>1</v>
      </c>
      <c r="V420" s="113">
        <f t="shared" si="397"/>
        <v>2.4025106236016636</v>
      </c>
      <c r="W420" s="8">
        <v>0.3</v>
      </c>
      <c r="X420" s="8">
        <v>1</v>
      </c>
      <c r="Y420" s="111">
        <f t="shared" si="398"/>
        <v>1.6</v>
      </c>
      <c r="Z420" s="111">
        <f t="shared" si="399"/>
        <v>0.56939501779359425</v>
      </c>
      <c r="AA420" s="44">
        <f t="shared" si="400"/>
        <v>0.72075318708049907</v>
      </c>
      <c r="AB420" s="133">
        <v>1</v>
      </c>
      <c r="AC420" s="133">
        <v>1</v>
      </c>
      <c r="AD420" s="111">
        <f t="shared" si="401"/>
        <v>1.6</v>
      </c>
      <c r="AE420" s="111">
        <f t="shared" si="402"/>
        <v>1.8979833926453145</v>
      </c>
      <c r="AF420" s="44">
        <f t="shared" si="403"/>
        <v>2.4025106236016636</v>
      </c>
      <c r="AG420" s="8"/>
      <c r="AH420" s="90"/>
      <c r="AI420" s="110">
        <v>0.8</v>
      </c>
      <c r="AJ420" s="422">
        <f t="shared" si="404"/>
        <v>20</v>
      </c>
      <c r="AK420" s="432">
        <f t="shared" si="405"/>
        <v>16</v>
      </c>
      <c r="AL420" s="285"/>
      <c r="AN420" s="316">
        <f t="shared" si="406"/>
        <v>400</v>
      </c>
      <c r="AO420" s="294">
        <f t="shared" si="407"/>
        <v>0.72075318708049907</v>
      </c>
      <c r="AP420" s="294" t="str">
        <f t="shared" si="408"/>
        <v/>
      </c>
      <c r="AQ420" s="292"/>
      <c r="AR420" s="294">
        <f t="shared" si="409"/>
        <v>2.4025106236016636</v>
      </c>
      <c r="AS420" s="294" t="str">
        <f t="shared" si="410"/>
        <v/>
      </c>
      <c r="AT420" s="295">
        <f t="shared" si="411"/>
        <v>20</v>
      </c>
      <c r="AU420" s="295">
        <f t="shared" si="412"/>
        <v>20</v>
      </c>
      <c r="AV420" s="295">
        <f t="shared" si="413"/>
        <v>25</v>
      </c>
      <c r="AW420" s="295"/>
      <c r="AX420" s="292">
        <f t="shared" si="414"/>
        <v>20</v>
      </c>
      <c r="AY420" s="295"/>
      <c r="AZ420" s="295"/>
      <c r="BA420" s="295"/>
      <c r="BB420" s="295"/>
      <c r="BC420" s="295"/>
      <c r="BD420" s="295"/>
    </row>
    <row r="421" spans="1:56" s="7" customFormat="1" ht="12" customHeight="1" x14ac:dyDescent="0.2">
      <c r="B421" s="710"/>
      <c r="C421" s="587" t="s">
        <v>558</v>
      </c>
      <c r="D421" s="701"/>
      <c r="E421" s="704" t="s">
        <v>714</v>
      </c>
      <c r="F421" s="117"/>
      <c r="G421" s="589" t="s">
        <v>28</v>
      </c>
      <c r="H421" s="589" t="s">
        <v>20</v>
      </c>
      <c r="I421" s="589" t="s">
        <v>20</v>
      </c>
      <c r="J421" s="703" t="s">
        <v>272</v>
      </c>
      <c r="K421" s="675" t="s">
        <v>834</v>
      </c>
      <c r="L421" s="6" t="s">
        <v>10</v>
      </c>
      <c r="M421" s="6"/>
      <c r="N421" s="6">
        <v>400</v>
      </c>
      <c r="O421" s="683">
        <v>5</v>
      </c>
      <c r="P421" s="63">
        <v>16</v>
      </c>
      <c r="Q421" s="55"/>
      <c r="R421" s="139">
        <f t="shared" si="393"/>
        <v>0.81</v>
      </c>
      <c r="S421" s="139">
        <f t="shared" si="394"/>
        <v>0.81</v>
      </c>
      <c r="T421" s="139">
        <f t="shared" si="395"/>
        <v>0.86799999999999999</v>
      </c>
      <c r="U421" s="140">
        <f t="shared" si="396"/>
        <v>1</v>
      </c>
      <c r="V421" s="113">
        <f t="shared" si="397"/>
        <v>7.1115662513511975</v>
      </c>
      <c r="W421" s="8">
        <v>0.3</v>
      </c>
      <c r="X421" s="8">
        <v>1</v>
      </c>
      <c r="Y421" s="111">
        <f t="shared" si="398"/>
        <v>5</v>
      </c>
      <c r="Z421" s="111">
        <f t="shared" si="399"/>
        <v>1.728110599078341</v>
      </c>
      <c r="AA421" s="44">
        <f t="shared" si="400"/>
        <v>2.1334698754053592</v>
      </c>
      <c r="AB421" s="133">
        <v>1</v>
      </c>
      <c r="AC421" s="133">
        <v>1</v>
      </c>
      <c r="AD421" s="111">
        <f t="shared" si="401"/>
        <v>5</v>
      </c>
      <c r="AE421" s="111">
        <f t="shared" si="402"/>
        <v>5.7603686635944698</v>
      </c>
      <c r="AF421" s="44">
        <f t="shared" si="403"/>
        <v>7.1115662513511966</v>
      </c>
      <c r="AG421" s="8"/>
      <c r="AH421" s="90"/>
      <c r="AI421" s="110">
        <v>0.8</v>
      </c>
      <c r="AJ421" s="422">
        <f t="shared" si="404"/>
        <v>20</v>
      </c>
      <c r="AK421" s="432">
        <f t="shared" si="405"/>
        <v>16</v>
      </c>
      <c r="AL421" s="285"/>
      <c r="AN421" s="316">
        <f t="shared" si="406"/>
        <v>400</v>
      </c>
      <c r="AO421" s="294">
        <f t="shared" si="407"/>
        <v>2.1334698754053592</v>
      </c>
      <c r="AP421" s="294" t="str">
        <f t="shared" si="408"/>
        <v/>
      </c>
      <c r="AQ421" s="292"/>
      <c r="AR421" s="294">
        <f t="shared" si="409"/>
        <v>7.1115662513511966</v>
      </c>
      <c r="AS421" s="294" t="str">
        <f t="shared" si="410"/>
        <v/>
      </c>
      <c r="AT421" s="295">
        <f t="shared" si="411"/>
        <v>20</v>
      </c>
      <c r="AU421" s="295">
        <f t="shared" si="412"/>
        <v>20</v>
      </c>
      <c r="AV421" s="295">
        <f t="shared" si="413"/>
        <v>25</v>
      </c>
      <c r="AW421" s="295"/>
      <c r="AX421" s="292">
        <f t="shared" si="414"/>
        <v>20</v>
      </c>
      <c r="AY421" s="295"/>
      <c r="AZ421" s="295"/>
      <c r="BA421" s="295"/>
      <c r="BB421" s="295"/>
      <c r="BC421" s="295"/>
      <c r="BD421" s="295"/>
    </row>
    <row r="422" spans="1:56" s="7" customFormat="1" ht="12" customHeight="1" x14ac:dyDescent="0.2">
      <c r="B422" s="710"/>
      <c r="C422" s="587" t="s">
        <v>559</v>
      </c>
      <c r="D422" s="701"/>
      <c r="E422" s="704" t="s">
        <v>732</v>
      </c>
      <c r="F422" s="117"/>
      <c r="G422" s="589" t="s">
        <v>28</v>
      </c>
      <c r="H422" s="589" t="s">
        <v>20</v>
      </c>
      <c r="I422" s="589" t="s">
        <v>20</v>
      </c>
      <c r="J422" s="703" t="s">
        <v>272</v>
      </c>
      <c r="K422" s="675" t="s">
        <v>834</v>
      </c>
      <c r="L422" s="6" t="s">
        <v>10</v>
      </c>
      <c r="M422" s="6"/>
      <c r="N422" s="6">
        <v>400</v>
      </c>
      <c r="O422" s="683">
        <v>1.5</v>
      </c>
      <c r="P422" s="63">
        <v>16</v>
      </c>
      <c r="Q422" s="55"/>
      <c r="R422" s="139">
        <f t="shared" si="393"/>
        <v>0.79</v>
      </c>
      <c r="S422" s="139">
        <f t="shared" si="394"/>
        <v>0.79</v>
      </c>
      <c r="T422" s="139">
        <f t="shared" si="395"/>
        <v>0.84299999999999997</v>
      </c>
      <c r="U422" s="140">
        <f t="shared" si="396"/>
        <v>1</v>
      </c>
      <c r="V422" s="113">
        <f t="shared" si="397"/>
        <v>2.2523537096265596</v>
      </c>
      <c r="W422" s="8">
        <v>0.3</v>
      </c>
      <c r="X422" s="8">
        <v>1</v>
      </c>
      <c r="Y422" s="111">
        <f t="shared" si="398"/>
        <v>1.5</v>
      </c>
      <c r="Z422" s="111">
        <f t="shared" si="399"/>
        <v>0.53380782918149461</v>
      </c>
      <c r="AA422" s="44">
        <f t="shared" si="400"/>
        <v>0.67570611288796778</v>
      </c>
      <c r="AB422" s="133">
        <v>1</v>
      </c>
      <c r="AC422" s="133">
        <v>1</v>
      </c>
      <c r="AD422" s="111">
        <f t="shared" si="401"/>
        <v>1.5</v>
      </c>
      <c r="AE422" s="111">
        <f t="shared" si="402"/>
        <v>1.7793594306049823</v>
      </c>
      <c r="AF422" s="44">
        <f t="shared" si="403"/>
        <v>2.2523537096265596</v>
      </c>
      <c r="AG422" s="8"/>
      <c r="AH422" s="90"/>
      <c r="AI422" s="110">
        <v>0.8</v>
      </c>
      <c r="AJ422" s="422">
        <f t="shared" si="404"/>
        <v>20</v>
      </c>
      <c r="AK422" s="432">
        <f t="shared" si="405"/>
        <v>16</v>
      </c>
      <c r="AL422" s="285"/>
      <c r="AN422" s="316">
        <f t="shared" si="406"/>
        <v>400</v>
      </c>
      <c r="AO422" s="294">
        <f t="shared" si="407"/>
        <v>0.67570611288796778</v>
      </c>
      <c r="AP422" s="294" t="str">
        <f t="shared" si="408"/>
        <v/>
      </c>
      <c r="AQ422" s="292"/>
      <c r="AR422" s="294">
        <f t="shared" si="409"/>
        <v>2.2523537096265596</v>
      </c>
      <c r="AS422" s="294" t="str">
        <f t="shared" si="410"/>
        <v/>
      </c>
      <c r="AT422" s="295">
        <f t="shared" si="411"/>
        <v>20</v>
      </c>
      <c r="AU422" s="295">
        <f t="shared" si="412"/>
        <v>20</v>
      </c>
      <c r="AV422" s="295">
        <f t="shared" si="413"/>
        <v>25</v>
      </c>
      <c r="AW422" s="295"/>
      <c r="AX422" s="292">
        <f t="shared" si="414"/>
        <v>20</v>
      </c>
      <c r="AY422" s="295"/>
      <c r="AZ422" s="295"/>
      <c r="BA422" s="295"/>
      <c r="BB422" s="295"/>
      <c r="BC422" s="295"/>
      <c r="BD422" s="295"/>
    </row>
    <row r="423" spans="1:56" s="7" customFormat="1" ht="12" customHeight="1" x14ac:dyDescent="0.2">
      <c r="B423" s="710"/>
      <c r="C423" s="587" t="s">
        <v>560</v>
      </c>
      <c r="D423" s="701"/>
      <c r="E423" s="704" t="s">
        <v>734</v>
      </c>
      <c r="F423" s="117"/>
      <c r="G423" s="589" t="s">
        <v>28</v>
      </c>
      <c r="H423" s="589" t="s">
        <v>20</v>
      </c>
      <c r="I423" s="589" t="s">
        <v>20</v>
      </c>
      <c r="J423" s="703" t="s">
        <v>272</v>
      </c>
      <c r="K423" s="675" t="s">
        <v>834</v>
      </c>
      <c r="L423" s="6" t="s">
        <v>10</v>
      </c>
      <c r="M423" s="6"/>
      <c r="N423" s="6">
        <v>400</v>
      </c>
      <c r="O423" s="683">
        <v>5</v>
      </c>
      <c r="P423" s="63">
        <v>32</v>
      </c>
      <c r="Q423" s="55"/>
      <c r="R423" s="139">
        <f t="shared" si="393"/>
        <v>0.81</v>
      </c>
      <c r="S423" s="139">
        <f t="shared" si="394"/>
        <v>0.81</v>
      </c>
      <c r="T423" s="139">
        <f t="shared" si="395"/>
        <v>0.86799999999999999</v>
      </c>
      <c r="U423" s="140">
        <f t="shared" si="396"/>
        <v>1</v>
      </c>
      <c r="V423" s="113">
        <f t="shared" si="397"/>
        <v>7.1115662513511975</v>
      </c>
      <c r="W423" s="8">
        <v>0.3</v>
      </c>
      <c r="X423" s="8">
        <v>1</v>
      </c>
      <c r="Y423" s="111">
        <f t="shared" si="398"/>
        <v>5</v>
      </c>
      <c r="Z423" s="111">
        <f t="shared" si="399"/>
        <v>1.728110599078341</v>
      </c>
      <c r="AA423" s="44">
        <f t="shared" si="400"/>
        <v>2.1334698754053592</v>
      </c>
      <c r="AB423" s="133">
        <v>1</v>
      </c>
      <c r="AC423" s="133">
        <v>1</v>
      </c>
      <c r="AD423" s="111">
        <f t="shared" si="401"/>
        <v>5</v>
      </c>
      <c r="AE423" s="111">
        <f t="shared" si="402"/>
        <v>5.7603686635944698</v>
      </c>
      <c r="AF423" s="44">
        <f t="shared" si="403"/>
        <v>7.1115662513511966</v>
      </c>
      <c r="AG423" s="8"/>
      <c r="AH423" s="90"/>
      <c r="AI423" s="110">
        <v>0.8</v>
      </c>
      <c r="AJ423" s="422">
        <f t="shared" si="404"/>
        <v>40</v>
      </c>
      <c r="AK423" s="432">
        <f t="shared" si="405"/>
        <v>32</v>
      </c>
      <c r="AL423" s="285"/>
      <c r="AN423" s="316">
        <f t="shared" si="406"/>
        <v>400</v>
      </c>
      <c r="AO423" s="294">
        <f t="shared" si="407"/>
        <v>2.1334698754053592</v>
      </c>
      <c r="AP423" s="294" t="str">
        <f t="shared" si="408"/>
        <v/>
      </c>
      <c r="AQ423" s="292"/>
      <c r="AR423" s="294">
        <f t="shared" si="409"/>
        <v>7.1115662513511966</v>
      </c>
      <c r="AS423" s="294" t="str">
        <f t="shared" si="410"/>
        <v/>
      </c>
      <c r="AT423" s="295">
        <f t="shared" si="411"/>
        <v>40</v>
      </c>
      <c r="AU423" s="295">
        <f t="shared" si="412"/>
        <v>40</v>
      </c>
      <c r="AV423" s="295">
        <f t="shared" si="413"/>
        <v>50</v>
      </c>
      <c r="AW423" s="295"/>
      <c r="AX423" s="292">
        <f t="shared" si="414"/>
        <v>40</v>
      </c>
      <c r="AY423" s="295"/>
      <c r="AZ423" s="295"/>
      <c r="BA423" s="295"/>
      <c r="BB423" s="295"/>
      <c r="BC423" s="295"/>
      <c r="BD423" s="295"/>
    </row>
    <row r="424" spans="1:56" s="7" customFormat="1" ht="12" customHeight="1" x14ac:dyDescent="0.2">
      <c r="B424" s="710"/>
      <c r="C424" s="587" t="s">
        <v>561</v>
      </c>
      <c r="D424" s="701"/>
      <c r="E424" s="704" t="s">
        <v>735</v>
      </c>
      <c r="F424" s="117"/>
      <c r="G424" s="589" t="s">
        <v>28</v>
      </c>
      <c r="H424" s="589" t="s">
        <v>20</v>
      </c>
      <c r="I424" s="589" t="s">
        <v>20</v>
      </c>
      <c r="J424" s="703" t="s">
        <v>272</v>
      </c>
      <c r="K424" s="675" t="s">
        <v>834</v>
      </c>
      <c r="L424" s="6" t="s">
        <v>10</v>
      </c>
      <c r="M424" s="6"/>
      <c r="N424" s="6">
        <v>400</v>
      </c>
      <c r="O424" s="683">
        <v>5</v>
      </c>
      <c r="P424" s="63">
        <v>32</v>
      </c>
      <c r="Q424" s="55"/>
      <c r="R424" s="139">
        <f t="shared" si="393"/>
        <v>0.81</v>
      </c>
      <c r="S424" s="139">
        <f t="shared" si="394"/>
        <v>0.81</v>
      </c>
      <c r="T424" s="139">
        <f t="shared" si="395"/>
        <v>0.86799999999999999</v>
      </c>
      <c r="U424" s="140">
        <f t="shared" si="396"/>
        <v>1</v>
      </c>
      <c r="V424" s="113">
        <f t="shared" si="397"/>
        <v>7.1115662513511975</v>
      </c>
      <c r="W424" s="8">
        <v>0.3</v>
      </c>
      <c r="X424" s="8">
        <v>1</v>
      </c>
      <c r="Y424" s="111">
        <f t="shared" si="398"/>
        <v>5</v>
      </c>
      <c r="Z424" s="111">
        <f t="shared" si="399"/>
        <v>1.728110599078341</v>
      </c>
      <c r="AA424" s="44">
        <f t="shared" si="400"/>
        <v>2.1334698754053592</v>
      </c>
      <c r="AB424" s="133">
        <v>1</v>
      </c>
      <c r="AC424" s="133">
        <v>1</v>
      </c>
      <c r="AD424" s="111">
        <f t="shared" si="401"/>
        <v>5</v>
      </c>
      <c r="AE424" s="111">
        <f t="shared" si="402"/>
        <v>5.7603686635944698</v>
      </c>
      <c r="AF424" s="44">
        <f t="shared" si="403"/>
        <v>7.1115662513511966</v>
      </c>
      <c r="AG424" s="8"/>
      <c r="AH424" s="90"/>
      <c r="AI424" s="110">
        <v>0.8</v>
      </c>
      <c r="AJ424" s="422">
        <f t="shared" si="404"/>
        <v>40</v>
      </c>
      <c r="AK424" s="432">
        <f t="shared" si="405"/>
        <v>32</v>
      </c>
      <c r="AL424" s="285"/>
      <c r="AN424" s="316">
        <f t="shared" si="406"/>
        <v>400</v>
      </c>
      <c r="AO424" s="294">
        <f t="shared" si="407"/>
        <v>2.1334698754053592</v>
      </c>
      <c r="AP424" s="294" t="str">
        <f t="shared" si="408"/>
        <v/>
      </c>
      <c r="AQ424" s="292"/>
      <c r="AR424" s="294">
        <f t="shared" si="409"/>
        <v>7.1115662513511966</v>
      </c>
      <c r="AS424" s="294" t="str">
        <f t="shared" si="410"/>
        <v/>
      </c>
      <c r="AT424" s="295">
        <f t="shared" si="411"/>
        <v>40</v>
      </c>
      <c r="AU424" s="295">
        <f t="shared" si="412"/>
        <v>40</v>
      </c>
      <c r="AV424" s="295">
        <f t="shared" si="413"/>
        <v>50</v>
      </c>
      <c r="AW424" s="295"/>
      <c r="AX424" s="292">
        <f t="shared" si="414"/>
        <v>40</v>
      </c>
      <c r="AY424" s="295"/>
      <c r="AZ424" s="295"/>
      <c r="BA424" s="295"/>
      <c r="BB424" s="295"/>
      <c r="BC424" s="295"/>
      <c r="BD424" s="295"/>
    </row>
    <row r="425" spans="1:56" s="7" customFormat="1" ht="12" customHeight="1" x14ac:dyDescent="0.2">
      <c r="B425" s="710"/>
      <c r="C425" s="587" t="s">
        <v>562</v>
      </c>
      <c r="D425" s="701"/>
      <c r="E425" s="704" t="s">
        <v>530</v>
      </c>
      <c r="F425" s="117"/>
      <c r="G425" s="589" t="s">
        <v>28</v>
      </c>
      <c r="H425" s="589" t="s">
        <v>20</v>
      </c>
      <c r="I425" s="589" t="s">
        <v>20</v>
      </c>
      <c r="J425" s="703" t="s">
        <v>272</v>
      </c>
      <c r="K425" s="675" t="s">
        <v>834</v>
      </c>
      <c r="L425" s="6" t="s">
        <v>10</v>
      </c>
      <c r="M425" s="6"/>
      <c r="N425" s="6">
        <v>400</v>
      </c>
      <c r="O425" s="683">
        <v>0</v>
      </c>
      <c r="P425" s="63">
        <v>16</v>
      </c>
      <c r="Q425" s="55"/>
      <c r="R425" s="139" t="str">
        <f t="shared" si="393"/>
        <v/>
      </c>
      <c r="S425" s="139" t="str">
        <f t="shared" si="394"/>
        <v/>
      </c>
      <c r="T425" s="139" t="str">
        <f t="shared" si="395"/>
        <v/>
      </c>
      <c r="U425" s="140">
        <f t="shared" si="396"/>
        <v>1</v>
      </c>
      <c r="V425" s="113">
        <f t="shared" si="397"/>
        <v>0</v>
      </c>
      <c r="W425" s="8">
        <v>0.3</v>
      </c>
      <c r="X425" s="8">
        <v>1</v>
      </c>
      <c r="Y425" s="111">
        <f t="shared" si="398"/>
        <v>0</v>
      </c>
      <c r="Z425" s="111">
        <f t="shared" si="399"/>
        <v>0</v>
      </c>
      <c r="AA425" s="44">
        <f t="shared" si="400"/>
        <v>0</v>
      </c>
      <c r="AB425" s="133">
        <v>1</v>
      </c>
      <c r="AC425" s="133">
        <v>1</v>
      </c>
      <c r="AD425" s="111">
        <f t="shared" si="401"/>
        <v>0</v>
      </c>
      <c r="AE425" s="111">
        <f t="shared" si="402"/>
        <v>0</v>
      </c>
      <c r="AF425" s="44">
        <f t="shared" si="403"/>
        <v>0</v>
      </c>
      <c r="AG425" s="8"/>
      <c r="AH425" s="90"/>
      <c r="AI425" s="110">
        <v>0.8</v>
      </c>
      <c r="AJ425" s="422">
        <f t="shared" si="404"/>
        <v>20</v>
      </c>
      <c r="AK425" s="432">
        <f t="shared" si="405"/>
        <v>16</v>
      </c>
      <c r="AL425" s="285"/>
      <c r="AN425" s="316">
        <f t="shared" si="406"/>
        <v>400</v>
      </c>
      <c r="AO425" s="294">
        <f t="shared" si="407"/>
        <v>0</v>
      </c>
      <c r="AP425" s="294" t="str">
        <f t="shared" si="408"/>
        <v/>
      </c>
      <c r="AQ425" s="292"/>
      <c r="AR425" s="294">
        <f t="shared" si="409"/>
        <v>0</v>
      </c>
      <c r="AS425" s="294" t="str">
        <f t="shared" si="410"/>
        <v/>
      </c>
      <c r="AT425" s="295">
        <f t="shared" si="411"/>
        <v>20</v>
      </c>
      <c r="AU425" s="295">
        <f t="shared" si="412"/>
        <v>20</v>
      </c>
      <c r="AV425" s="295">
        <f t="shared" si="413"/>
        <v>25</v>
      </c>
      <c r="AW425" s="295"/>
      <c r="AX425" s="292">
        <f t="shared" si="414"/>
        <v>20</v>
      </c>
      <c r="AY425" s="295"/>
      <c r="AZ425" s="295"/>
      <c r="BA425" s="295"/>
      <c r="BB425" s="295"/>
      <c r="BC425" s="295"/>
      <c r="BD425" s="295"/>
    </row>
    <row r="426" spans="1:56" s="7" customFormat="1" ht="12" customHeight="1" x14ac:dyDescent="0.2">
      <c r="B426" s="710"/>
      <c r="C426" s="587" t="s">
        <v>563</v>
      </c>
      <c r="D426" s="701"/>
      <c r="E426" s="704" t="s">
        <v>530</v>
      </c>
      <c r="F426" s="117"/>
      <c r="G426" s="589" t="s">
        <v>28</v>
      </c>
      <c r="H426" s="589" t="s">
        <v>20</v>
      </c>
      <c r="I426" s="589" t="s">
        <v>20</v>
      </c>
      <c r="J426" s="703" t="s">
        <v>272</v>
      </c>
      <c r="K426" s="675" t="s">
        <v>834</v>
      </c>
      <c r="L426" s="6" t="s">
        <v>10</v>
      </c>
      <c r="M426" s="6"/>
      <c r="N426" s="6">
        <v>400</v>
      </c>
      <c r="O426" s="683">
        <v>0</v>
      </c>
      <c r="P426" s="63">
        <v>16</v>
      </c>
      <c r="Q426" s="55"/>
      <c r="R426" s="139" t="str">
        <f t="shared" si="393"/>
        <v/>
      </c>
      <c r="S426" s="139" t="str">
        <f t="shared" si="394"/>
        <v/>
      </c>
      <c r="T426" s="139" t="str">
        <f t="shared" si="395"/>
        <v/>
      </c>
      <c r="U426" s="140">
        <f t="shared" si="396"/>
        <v>1</v>
      </c>
      <c r="V426" s="113">
        <f t="shared" si="397"/>
        <v>0</v>
      </c>
      <c r="W426" s="8">
        <v>0.3</v>
      </c>
      <c r="X426" s="8">
        <v>1</v>
      </c>
      <c r="Y426" s="111">
        <f t="shared" si="398"/>
        <v>0</v>
      </c>
      <c r="Z426" s="111">
        <f t="shared" si="399"/>
        <v>0</v>
      </c>
      <c r="AA426" s="44">
        <f t="shared" si="400"/>
        <v>0</v>
      </c>
      <c r="AB426" s="133">
        <v>1</v>
      </c>
      <c r="AC426" s="133">
        <v>1</v>
      </c>
      <c r="AD426" s="111">
        <f>IF(($O426&gt;0)*(AC426&gt;0),$O426*AC426,0)</f>
        <v>0</v>
      </c>
      <c r="AE426" s="111">
        <f>IF(($O426&gt;0),($O426*AC426*AB426)/($T426*$U426),0)</f>
        <v>0</v>
      </c>
      <c r="AF426" s="44">
        <f>IF((AE426&gt;0),AE426/$S426,0)</f>
        <v>0</v>
      </c>
      <c r="AG426" s="8"/>
      <c r="AH426" s="90"/>
      <c r="AI426" s="110">
        <v>0.8</v>
      </c>
      <c r="AJ426" s="422">
        <f>AX426</f>
        <v>20</v>
      </c>
      <c r="AK426" s="432">
        <f>IF(P426&gt;0,P426,"")</f>
        <v>16</v>
      </c>
      <c r="AL426" s="285"/>
      <c r="AN426" s="316">
        <f t="shared" si="406"/>
        <v>400</v>
      </c>
      <c r="AO426" s="294">
        <f t="shared" si="407"/>
        <v>0</v>
      </c>
      <c r="AP426" s="294" t="str">
        <f t="shared" si="408"/>
        <v/>
      </c>
      <c r="AQ426" s="292"/>
      <c r="AR426" s="294">
        <f t="shared" si="409"/>
        <v>0</v>
      </c>
      <c r="AS426" s="294" t="str">
        <f t="shared" si="410"/>
        <v/>
      </c>
      <c r="AT426" s="295">
        <f t="shared" si="411"/>
        <v>20</v>
      </c>
      <c r="AU426" s="295">
        <f t="shared" si="412"/>
        <v>20</v>
      </c>
      <c r="AV426" s="295">
        <f t="shared" si="413"/>
        <v>25</v>
      </c>
      <c r="AW426" s="295"/>
      <c r="AX426" s="292">
        <f t="shared" si="414"/>
        <v>20</v>
      </c>
      <c r="AY426" s="295"/>
      <c r="AZ426" s="295"/>
      <c r="BA426" s="295"/>
      <c r="BB426" s="295"/>
      <c r="BC426" s="295"/>
      <c r="BD426" s="295"/>
    </row>
    <row r="427" spans="1:56" s="7" customFormat="1" ht="12" customHeight="1" x14ac:dyDescent="0.2">
      <c r="B427" s="758"/>
      <c r="C427" s="587" t="s">
        <v>563</v>
      </c>
      <c r="D427" s="701"/>
      <c r="E427" s="704" t="s">
        <v>530</v>
      </c>
      <c r="F427" s="117"/>
      <c r="G427" s="589" t="s">
        <v>28</v>
      </c>
      <c r="H427" s="589" t="s">
        <v>20</v>
      </c>
      <c r="I427" s="589" t="s">
        <v>20</v>
      </c>
      <c r="J427" s="703" t="s">
        <v>272</v>
      </c>
      <c r="K427" s="675" t="s">
        <v>834</v>
      </c>
      <c r="L427" s="6" t="s">
        <v>10</v>
      </c>
      <c r="M427" s="6"/>
      <c r="N427" s="6">
        <v>400</v>
      </c>
      <c r="O427" s="683">
        <v>0</v>
      </c>
      <c r="P427" s="63">
        <v>16</v>
      </c>
      <c r="Q427" s="55"/>
      <c r="R427" s="139" t="str">
        <f t="shared" si="393"/>
        <v/>
      </c>
      <c r="S427" s="139" t="str">
        <f t="shared" si="394"/>
        <v/>
      </c>
      <c r="T427" s="139" t="str">
        <f t="shared" si="395"/>
        <v/>
      </c>
      <c r="U427" s="140">
        <f t="shared" si="396"/>
        <v>1</v>
      </c>
      <c r="V427" s="113">
        <f t="shared" si="397"/>
        <v>0</v>
      </c>
      <c r="W427" s="8">
        <v>0.3</v>
      </c>
      <c r="X427" s="8">
        <v>1</v>
      </c>
      <c r="Y427" s="111">
        <f t="shared" ref="Y427" si="415">IF(($O427&gt;0)*(X427&gt;0),$O427*X427,0)</f>
        <v>0</v>
      </c>
      <c r="Z427" s="111">
        <f t="shared" ref="Z427" si="416">IF(($O427&gt;0),($O427*X427*W427)/($T427*$U427),0)</f>
        <v>0</v>
      </c>
      <c r="AA427" s="44">
        <f t="shared" ref="AA427" si="417">IF((Z427&gt;0),Z427/$S427,0)</f>
        <v>0</v>
      </c>
      <c r="AB427" s="133">
        <v>1</v>
      </c>
      <c r="AC427" s="133">
        <v>1</v>
      </c>
      <c r="AD427" s="111">
        <f>IF(($O427&gt;0)*(AC427&gt;0),$O427*AC427,0)</f>
        <v>0</v>
      </c>
      <c r="AE427" s="111">
        <f>IF(($O427&gt;0),($O427*AC427*AB427)/($T427*$U427),0)</f>
        <v>0</v>
      </c>
      <c r="AF427" s="44">
        <f>IF((AE427&gt;0),AE427/$S427,0)</f>
        <v>0</v>
      </c>
      <c r="AG427" s="8"/>
      <c r="AH427" s="90"/>
      <c r="AI427" s="110">
        <v>0.8</v>
      </c>
      <c r="AJ427" s="422">
        <f>AX427</f>
        <v>20</v>
      </c>
      <c r="AK427" s="432">
        <f>IF(P427&gt;0,P427,"")</f>
        <v>16</v>
      </c>
      <c r="AL427" s="285"/>
      <c r="AN427" s="316">
        <f t="shared" si="406"/>
        <v>400</v>
      </c>
      <c r="AO427" s="294">
        <f t="shared" si="407"/>
        <v>0</v>
      </c>
      <c r="AP427" s="294" t="str">
        <f t="shared" si="408"/>
        <v/>
      </c>
      <c r="AQ427" s="292"/>
      <c r="AR427" s="294">
        <f t="shared" si="409"/>
        <v>0</v>
      </c>
      <c r="AS427" s="294" t="str">
        <f t="shared" si="410"/>
        <v/>
      </c>
      <c r="AT427" s="295">
        <f t="shared" si="411"/>
        <v>20</v>
      </c>
      <c r="AU427" s="295">
        <f t="shared" si="412"/>
        <v>20</v>
      </c>
      <c r="AV427" s="295">
        <f t="shared" si="413"/>
        <v>25</v>
      </c>
      <c r="AW427" s="295"/>
      <c r="AX427" s="292">
        <f t="shared" si="414"/>
        <v>20</v>
      </c>
      <c r="AY427" s="295"/>
      <c r="AZ427" s="295"/>
      <c r="BA427" s="295"/>
      <c r="BB427" s="295"/>
      <c r="BC427" s="295"/>
      <c r="BD427" s="295"/>
    </row>
    <row r="428" spans="1:56" s="7" customFormat="1" ht="12" customHeight="1" x14ac:dyDescent="0.2">
      <c r="A428" s="605"/>
      <c r="B428" s="710"/>
      <c r="C428" s="6"/>
      <c r="D428" s="701"/>
      <c r="E428" s="704" t="s">
        <v>715</v>
      </c>
      <c r="F428" s="117"/>
      <c r="G428" s="589" t="s">
        <v>28</v>
      </c>
      <c r="H428" s="589" t="s">
        <v>20</v>
      </c>
      <c r="I428" s="589" t="s">
        <v>20</v>
      </c>
      <c r="J428" s="703" t="s">
        <v>272</v>
      </c>
      <c r="K428" s="675" t="s">
        <v>834</v>
      </c>
      <c r="L428" s="6" t="s">
        <v>10</v>
      </c>
      <c r="M428" s="6"/>
      <c r="N428" s="6">
        <v>400</v>
      </c>
      <c r="O428" s="683">
        <v>5</v>
      </c>
      <c r="P428" s="63">
        <v>32</v>
      </c>
      <c r="Q428" s="55"/>
      <c r="R428" s="139">
        <f t="shared" si="393"/>
        <v>0.81</v>
      </c>
      <c r="S428" s="139">
        <f t="shared" si="394"/>
        <v>0.81</v>
      </c>
      <c r="T428" s="139">
        <f t="shared" si="395"/>
        <v>0.86799999999999999</v>
      </c>
      <c r="U428" s="140">
        <f t="shared" si="396"/>
        <v>1</v>
      </c>
      <c r="V428" s="113">
        <f t="shared" si="397"/>
        <v>7.1115662513511975</v>
      </c>
      <c r="W428" s="8">
        <v>0.3</v>
      </c>
      <c r="X428" s="8">
        <v>1</v>
      </c>
      <c r="Y428" s="111">
        <f t="shared" si="398"/>
        <v>5</v>
      </c>
      <c r="Z428" s="111">
        <f t="shared" si="399"/>
        <v>1.728110599078341</v>
      </c>
      <c r="AA428" s="44">
        <f t="shared" si="400"/>
        <v>2.1334698754053592</v>
      </c>
      <c r="AB428" s="133">
        <v>1</v>
      </c>
      <c r="AC428" s="133">
        <v>1</v>
      </c>
      <c r="AD428" s="111">
        <f>IF(($O428&gt;0)*(AC428&gt;0),$O428*AC428,0)</f>
        <v>5</v>
      </c>
      <c r="AE428" s="111">
        <f>IF(($O428&gt;0),($O428*AC428*AB428)/($T428*$U428),0)</f>
        <v>5.7603686635944698</v>
      </c>
      <c r="AF428" s="44">
        <f>IF((AE428&gt;0),AE428/$S428,0)</f>
        <v>7.1115662513511966</v>
      </c>
      <c r="AG428" s="8"/>
      <c r="AH428" s="90"/>
      <c r="AI428" s="110">
        <v>0.8</v>
      </c>
      <c r="AJ428" s="422">
        <f>AX428</f>
        <v>40</v>
      </c>
      <c r="AK428" s="432">
        <f>IF(P428&gt;0,P428,"")</f>
        <v>32</v>
      </c>
      <c r="AL428" s="285"/>
      <c r="AN428" s="316">
        <f t="shared" si="406"/>
        <v>400</v>
      </c>
      <c r="AO428" s="294">
        <f t="shared" si="407"/>
        <v>2.1334698754053592</v>
      </c>
      <c r="AP428" s="294" t="str">
        <f t="shared" si="408"/>
        <v/>
      </c>
      <c r="AQ428" s="292"/>
      <c r="AR428" s="294">
        <f t="shared" si="409"/>
        <v>7.1115662513511966</v>
      </c>
      <c r="AS428" s="294" t="str">
        <f t="shared" si="410"/>
        <v/>
      </c>
      <c r="AT428" s="295">
        <f t="shared" si="411"/>
        <v>40</v>
      </c>
      <c r="AU428" s="295">
        <f t="shared" si="412"/>
        <v>40</v>
      </c>
      <c r="AV428" s="295">
        <f t="shared" si="413"/>
        <v>50</v>
      </c>
      <c r="AW428" s="295"/>
      <c r="AX428" s="292">
        <f t="shared" si="414"/>
        <v>40</v>
      </c>
      <c r="AY428" s="295"/>
      <c r="AZ428" s="295"/>
      <c r="BA428" s="295"/>
      <c r="BB428" s="295"/>
      <c r="BC428" s="295"/>
      <c r="BD428" s="295"/>
    </row>
    <row r="429" spans="1:56" s="7" customFormat="1" ht="12" customHeight="1" x14ac:dyDescent="0.2">
      <c r="A429" s="605"/>
      <c r="B429" s="710"/>
      <c r="C429" s="6"/>
      <c r="D429" s="588"/>
      <c r="E429" s="630"/>
      <c r="F429" s="602"/>
      <c r="G429" s="587"/>
      <c r="H429" s="587"/>
      <c r="I429" s="587"/>
      <c r="J429" s="587"/>
      <c r="K429" s="587"/>
      <c r="L429" s="6"/>
      <c r="M429" s="6"/>
      <c r="N429" s="6"/>
      <c r="O429" s="111"/>
      <c r="P429" s="63"/>
      <c r="Q429" s="55"/>
      <c r="R429" s="139"/>
      <c r="S429" s="139"/>
      <c r="T429" s="139"/>
      <c r="U429" s="140"/>
      <c r="V429" s="113"/>
      <c r="W429" s="8"/>
      <c r="X429" s="8"/>
      <c r="Y429" s="111"/>
      <c r="Z429" s="111"/>
      <c r="AA429" s="44"/>
      <c r="AB429" s="133"/>
      <c r="AC429" s="133"/>
      <c r="AD429" s="111"/>
      <c r="AE429" s="111"/>
      <c r="AF429" s="44"/>
      <c r="AG429" s="8"/>
      <c r="AH429" s="90"/>
      <c r="AI429" s="110"/>
      <c r="AJ429" s="422"/>
      <c r="AK429" s="432"/>
      <c r="AL429" s="285"/>
      <c r="AN429" s="316"/>
      <c r="AO429" s="294"/>
      <c r="AP429" s="294"/>
      <c r="AQ429" s="292"/>
      <c r="AR429" s="294"/>
      <c r="AS429" s="294"/>
      <c r="AT429" s="295"/>
      <c r="AU429" s="295"/>
      <c r="AV429" s="295"/>
      <c r="AW429" s="295"/>
      <c r="AX429" s="292"/>
      <c r="AY429" s="295"/>
      <c r="AZ429" s="295"/>
      <c r="BA429" s="295"/>
      <c r="BB429" s="295"/>
      <c r="BC429" s="295"/>
      <c r="BD429" s="295"/>
    </row>
    <row r="430" spans="1:56" s="256" customFormat="1" ht="12.6" customHeight="1" x14ac:dyDescent="0.2">
      <c r="A430" s="605"/>
      <c r="B430" s="728"/>
      <c r="C430" s="729"/>
      <c r="D430" s="479"/>
      <c r="E430" s="631"/>
      <c r="F430" s="478"/>
      <c r="G430" s="478"/>
      <c r="H430" s="478"/>
      <c r="I430" s="478"/>
      <c r="J430" s="478"/>
      <c r="K430" s="480" t="s">
        <v>112</v>
      </c>
      <c r="L430" s="480" t="s">
        <v>113</v>
      </c>
      <c r="M430" s="480"/>
      <c r="N430" s="478"/>
      <c r="O430" s="478"/>
      <c r="P430" s="478"/>
      <c r="Q430" s="481"/>
      <c r="R430" s="482"/>
      <c r="S430" s="482"/>
      <c r="T430" s="483"/>
      <c r="U430" s="483"/>
      <c r="V430" s="484"/>
      <c r="W430" s="485"/>
      <c r="X430" s="485"/>
      <c r="Y430" s="486"/>
      <c r="Z430" s="486"/>
      <c r="AA430" s="487"/>
      <c r="AB430" s="485"/>
      <c r="AC430" s="485"/>
      <c r="AD430" s="486"/>
      <c r="AE430" s="486"/>
      <c r="AF430" s="487"/>
      <c r="AG430" s="488"/>
      <c r="AH430" s="489"/>
      <c r="AI430" s="490"/>
      <c r="AJ430" s="491"/>
      <c r="AK430" s="489"/>
      <c r="AL430" s="794"/>
      <c r="AM430" s="492"/>
      <c r="AN430" s="493"/>
      <c r="AO430" s="494"/>
      <c r="AP430" s="494"/>
      <c r="AQ430" s="495"/>
      <c r="AR430" s="494"/>
      <c r="AS430" s="494"/>
      <c r="AT430" s="492"/>
      <c r="AU430" s="492"/>
      <c r="AV430" s="492"/>
      <c r="AW430" s="492"/>
      <c r="AX430" s="492"/>
      <c r="AY430" s="528" t="s">
        <v>189</v>
      </c>
      <c r="AZ430" s="529">
        <f>AY432+AZ432</f>
        <v>15.03214303878717</v>
      </c>
      <c r="BA430" s="492"/>
      <c r="BB430" s="528" t="s">
        <v>192</v>
      </c>
      <c r="BC430" s="529">
        <f>BB432+BC432</f>
        <v>50.107143462623903</v>
      </c>
    </row>
    <row r="431" spans="1:56" s="256" customFormat="1" ht="12.6" customHeight="1" x14ac:dyDescent="0.2">
      <c r="A431" s="605"/>
      <c r="B431" s="730"/>
      <c r="C431" s="727"/>
      <c r="D431" s="497" t="s">
        <v>259</v>
      </c>
      <c r="E431" s="632"/>
      <c r="F431" s="498"/>
      <c r="G431" s="497"/>
      <c r="H431" s="497"/>
      <c r="I431" s="497"/>
      <c r="J431" s="497"/>
      <c r="K431" s="499">
        <f>SUM(V403:V430)</f>
        <v>50.107143462623917</v>
      </c>
      <c r="L431" s="499">
        <f>SUM(V403:V430)</f>
        <v>50.107143462623917</v>
      </c>
      <c r="M431" s="499"/>
      <c r="N431" s="496"/>
      <c r="O431" s="496"/>
      <c r="P431" s="496"/>
      <c r="Q431" s="500"/>
      <c r="R431" s="501"/>
      <c r="S431" s="501"/>
      <c r="T431" s="502"/>
      <c r="U431" s="502"/>
      <c r="V431" s="503"/>
      <c r="W431" s="504"/>
      <c r="X431" s="504"/>
      <c r="Y431" s="501"/>
      <c r="Z431" s="499"/>
      <c r="AA431" s="505"/>
      <c r="AB431" s="504"/>
      <c r="AC431" s="504"/>
      <c r="AD431" s="499"/>
      <c r="AE431" s="499"/>
      <c r="AF431" s="505"/>
      <c r="AG431" s="506"/>
      <c r="AH431" s="507"/>
      <c r="AI431" s="508"/>
      <c r="AJ431" s="509"/>
      <c r="AK431" s="507"/>
      <c r="AL431" s="795"/>
      <c r="AM431" s="492"/>
      <c r="AN431" s="493"/>
      <c r="AO431" s="494"/>
      <c r="AP431" s="494"/>
      <c r="AQ431" s="495"/>
      <c r="AR431" s="494"/>
      <c r="AS431" s="494"/>
      <c r="AT431" s="492"/>
      <c r="AU431" s="492"/>
      <c r="AV431" s="492"/>
      <c r="AW431" s="492"/>
      <c r="AX431" s="492"/>
      <c r="AY431" s="496" t="s">
        <v>114</v>
      </c>
      <c r="AZ431" s="496" t="s">
        <v>116</v>
      </c>
      <c r="BA431" s="492"/>
      <c r="BB431" s="496" t="s">
        <v>114</v>
      </c>
      <c r="BC431" s="496" t="s">
        <v>116</v>
      </c>
    </row>
    <row r="432" spans="1:56" s="256" customFormat="1" ht="12.6" customHeight="1" x14ac:dyDescent="0.2">
      <c r="A432" s="605"/>
      <c r="B432" s="730"/>
      <c r="C432" s="727"/>
      <c r="D432" s="497" t="s">
        <v>260</v>
      </c>
      <c r="E432" s="632"/>
      <c r="F432" s="498"/>
      <c r="G432" s="497"/>
      <c r="H432" s="497"/>
      <c r="I432" s="497"/>
      <c r="J432" s="497"/>
      <c r="K432" s="499">
        <f>SUM(Z403:Z430)</f>
        <v>11.927017190908234</v>
      </c>
      <c r="L432" s="499">
        <f>SUM(AE403:AE430)</f>
        <v>39.756723969694107</v>
      </c>
      <c r="M432" s="499"/>
      <c r="N432" s="496"/>
      <c r="O432" s="496"/>
      <c r="P432" s="496"/>
      <c r="Q432" s="500"/>
      <c r="R432" s="501"/>
      <c r="S432" s="501"/>
      <c r="T432" s="502"/>
      <c r="U432" s="502"/>
      <c r="V432" s="503"/>
      <c r="W432" s="504"/>
      <c r="X432" s="504"/>
      <c r="Y432" s="501"/>
      <c r="Z432" s="499"/>
      <c r="AA432" s="505"/>
      <c r="AB432" s="504"/>
      <c r="AC432" s="504"/>
      <c r="AD432" s="499"/>
      <c r="AE432" s="499"/>
      <c r="AF432" s="505"/>
      <c r="AG432" s="504"/>
      <c r="AH432" s="507"/>
      <c r="AI432" s="508"/>
      <c r="AJ432" s="509"/>
      <c r="AK432" s="510"/>
      <c r="AL432" s="795"/>
      <c r="AM432" s="492"/>
      <c r="AN432" s="493"/>
      <c r="AO432" s="511">
        <f>SUM(AO403:AO430)</f>
        <v>9.9303388015899028</v>
      </c>
      <c r="AP432" s="511">
        <f>SUM(AP403:AP430)</f>
        <v>5.1018042371972676</v>
      </c>
      <c r="AQ432" s="512"/>
      <c r="AR432" s="511">
        <f>SUM(AR403:AR430)</f>
        <v>33.101129338633008</v>
      </c>
      <c r="AS432" s="511">
        <f>SUM(AS403:AS430)</f>
        <v>17.006014123990894</v>
      </c>
      <c r="AT432" s="492"/>
      <c r="AU432" s="492"/>
      <c r="AV432" s="492"/>
      <c r="AW432" s="492"/>
      <c r="AX432" s="492"/>
      <c r="AY432" s="511">
        <f>AO432</f>
        <v>9.9303388015899028</v>
      </c>
      <c r="AZ432" s="511">
        <f>AP432</f>
        <v>5.1018042371972676</v>
      </c>
      <c r="BA432" s="530"/>
      <c r="BB432" s="511">
        <f>AR432</f>
        <v>33.101129338633008</v>
      </c>
      <c r="BC432" s="511">
        <f>AS432</f>
        <v>17.006014123990894</v>
      </c>
      <c r="BD432" s="355"/>
    </row>
    <row r="433" spans="1:56" s="256" customFormat="1" ht="12.6" customHeight="1" x14ac:dyDescent="0.2">
      <c r="A433" s="605"/>
      <c r="B433" s="730"/>
      <c r="C433" s="727"/>
      <c r="D433" s="497" t="s">
        <v>261</v>
      </c>
      <c r="E433" s="632"/>
      <c r="F433" s="498"/>
      <c r="G433" s="497"/>
      <c r="H433" s="497"/>
      <c r="I433" s="497"/>
      <c r="J433" s="497"/>
      <c r="K433" s="499">
        <f>SUM(AA403:AA430)</f>
        <v>15.032143038787169</v>
      </c>
      <c r="L433" s="499">
        <f>SUM(AF403:AF430)</f>
        <v>50.10714346262391</v>
      </c>
      <c r="M433" s="499"/>
      <c r="N433" s="496"/>
      <c r="O433" s="496"/>
      <c r="P433" s="496"/>
      <c r="Q433" s="500"/>
      <c r="R433" s="501"/>
      <c r="S433" s="501"/>
      <c r="T433" s="502"/>
      <c r="U433" s="502"/>
      <c r="V433" s="503"/>
      <c r="W433" s="504"/>
      <c r="X433" s="504"/>
      <c r="Y433" s="501"/>
      <c r="Z433" s="499"/>
      <c r="AA433" s="505"/>
      <c r="AB433" s="504"/>
      <c r="AC433" s="504"/>
      <c r="AD433" s="499"/>
      <c r="AE433" s="499"/>
      <c r="AF433" s="505"/>
      <c r="AG433" s="504"/>
      <c r="AH433" s="507"/>
      <c r="AI433" s="508"/>
      <c r="AJ433" s="509"/>
      <c r="AK433" s="510"/>
      <c r="AL433" s="795"/>
      <c r="AM433" s="492"/>
      <c r="AN433" s="493"/>
      <c r="AO433" s="494"/>
      <c r="AP433" s="494"/>
      <c r="AQ433" s="495"/>
      <c r="AR433" s="494"/>
      <c r="AS433" s="494"/>
      <c r="AT433" s="492"/>
      <c r="AU433" s="492"/>
      <c r="AV433" s="492"/>
      <c r="AW433" s="492"/>
      <c r="AX433" s="492"/>
      <c r="AY433" s="531">
        <f>AY432*1000/(400*SQRT(3))</f>
        <v>14.333209450605292</v>
      </c>
      <c r="AZ433" s="531">
        <f>AZ432*1000/230</f>
        <v>22.181757553031598</v>
      </c>
      <c r="BA433" s="495"/>
      <c r="BB433" s="531">
        <f>BB432*1000/(400*SQRT(3))</f>
        <v>47.777364835350966</v>
      </c>
      <c r="BC433" s="531">
        <f>BC432*1000/230</f>
        <v>73.939191843438678</v>
      </c>
      <c r="BD433" s="301"/>
    </row>
    <row r="434" spans="1:56" s="256" customFormat="1" ht="12.6" customHeight="1" x14ac:dyDescent="0.2">
      <c r="A434" s="605"/>
      <c r="B434" s="730"/>
      <c r="C434" s="727"/>
      <c r="D434" s="497" t="s">
        <v>62</v>
      </c>
      <c r="E434" s="633"/>
      <c r="F434" s="496"/>
      <c r="G434" s="513"/>
      <c r="H434" s="513"/>
      <c r="I434" s="513"/>
      <c r="J434" s="513"/>
      <c r="K434" s="499">
        <f>K433*1000/(400*SQRT(3))</f>
        <v>21.697029574851825</v>
      </c>
      <c r="L434" s="499">
        <f>L433*1000/(400*SQRT(3))</f>
        <v>72.32343191617278</v>
      </c>
      <c r="M434" s="499"/>
      <c r="N434" s="496"/>
      <c r="O434" s="496"/>
      <c r="P434" s="496"/>
      <c r="Q434" s="500"/>
      <c r="R434" s="501"/>
      <c r="S434" s="501"/>
      <c r="T434" s="502"/>
      <c r="U434" s="502"/>
      <c r="V434" s="503"/>
      <c r="W434" s="504"/>
      <c r="X434" s="504"/>
      <c r="Y434" s="501"/>
      <c r="Z434" s="499"/>
      <c r="AA434" s="505"/>
      <c r="AB434" s="504"/>
      <c r="AC434" s="504"/>
      <c r="AD434" s="499"/>
      <c r="AE434" s="499"/>
      <c r="AF434" s="505"/>
      <c r="AG434" s="504"/>
      <c r="AH434" s="507"/>
      <c r="AI434" s="508"/>
      <c r="AJ434" s="509"/>
      <c r="AK434" s="510"/>
      <c r="AL434" s="795"/>
      <c r="AM434" s="492"/>
      <c r="AN434" s="493"/>
      <c r="AO434" s="494"/>
      <c r="AP434" s="494"/>
      <c r="AQ434" s="495"/>
      <c r="AR434" s="494"/>
      <c r="AS434" s="494"/>
      <c r="AT434" s="492"/>
      <c r="AU434" s="492"/>
      <c r="AV434" s="514" t="s">
        <v>119</v>
      </c>
      <c r="AW434" s="492"/>
      <c r="AX434" s="492"/>
      <c r="AY434" s="531">
        <f>AY433</f>
        <v>14.333209450605292</v>
      </c>
      <c r="AZ434" s="531">
        <f>AZ433/3</f>
        <v>7.3939191843438659</v>
      </c>
      <c r="BA434" s="495"/>
      <c r="BB434" s="531">
        <f>BB433</f>
        <v>47.777364835350966</v>
      </c>
      <c r="BC434" s="531">
        <f>BC433/3</f>
        <v>24.646397281146225</v>
      </c>
      <c r="BD434" s="301"/>
    </row>
    <row r="435" spans="1:56" s="256" customFormat="1" ht="12.6" customHeight="1" x14ac:dyDescent="0.2">
      <c r="A435" s="605"/>
      <c r="B435" s="730"/>
      <c r="C435" s="727"/>
      <c r="D435" s="497" t="s">
        <v>46</v>
      </c>
      <c r="E435" s="633"/>
      <c r="F435" s="496"/>
      <c r="G435" s="513"/>
      <c r="H435" s="513"/>
      <c r="I435" s="513"/>
      <c r="J435" s="513"/>
      <c r="K435" s="499">
        <f>K432/K433</f>
        <v>0.79343425352813413</v>
      </c>
      <c r="L435" s="499">
        <f>L432/L433</f>
        <v>0.79343425352813368</v>
      </c>
      <c r="M435" s="499"/>
      <c r="N435" s="496"/>
      <c r="O435" s="496"/>
      <c r="P435" s="496"/>
      <c r="Q435" s="500"/>
      <c r="R435" s="501"/>
      <c r="S435" s="501"/>
      <c r="T435" s="502"/>
      <c r="U435" s="502"/>
      <c r="V435" s="503"/>
      <c r="W435" s="504"/>
      <c r="X435" s="504"/>
      <c r="Y435" s="501"/>
      <c r="Z435" s="499"/>
      <c r="AA435" s="505"/>
      <c r="AB435" s="504"/>
      <c r="AC435" s="504"/>
      <c r="AD435" s="499"/>
      <c r="AE435" s="499"/>
      <c r="AF435" s="505"/>
      <c r="AG435" s="504"/>
      <c r="AH435" s="507"/>
      <c r="AI435" s="508"/>
      <c r="AJ435" s="509"/>
      <c r="AK435" s="510"/>
      <c r="AL435" s="795"/>
      <c r="AM435" s="492"/>
      <c r="AN435" s="493"/>
      <c r="AO435" s="494"/>
      <c r="AP435" s="494"/>
      <c r="AQ435" s="495"/>
      <c r="AR435" s="494"/>
      <c r="AS435" s="494"/>
      <c r="AT435" s="492"/>
      <c r="AU435" s="492"/>
      <c r="AV435" s="514" t="s">
        <v>120</v>
      </c>
      <c r="AW435" s="492"/>
      <c r="AX435" s="492"/>
      <c r="AY435" s="532" t="s">
        <v>193</v>
      </c>
      <c r="AZ435" s="533">
        <f>AY434+AZ434</f>
        <v>21.727128634949157</v>
      </c>
      <c r="BA435" s="534"/>
      <c r="BB435" s="532" t="s">
        <v>194</v>
      </c>
      <c r="BC435" s="533">
        <f>BB434+BC434</f>
        <v>72.423762116497187</v>
      </c>
      <c r="BD435" s="301"/>
    </row>
    <row r="436" spans="1:56" s="256" customFormat="1" ht="12.6" customHeight="1" x14ac:dyDescent="0.2">
      <c r="A436" s="605"/>
      <c r="B436" s="730"/>
      <c r="C436" s="727"/>
      <c r="D436" s="544" t="s">
        <v>199</v>
      </c>
      <c r="E436" s="634"/>
      <c r="F436" s="492"/>
      <c r="G436" s="492"/>
      <c r="H436" s="492"/>
      <c r="I436" s="492"/>
      <c r="J436" s="492"/>
      <c r="K436" s="545">
        <f>K432/L432</f>
        <v>0.30000000000000004</v>
      </c>
      <c r="L436" s="492"/>
      <c r="M436" s="492"/>
      <c r="N436" s="492"/>
      <c r="O436" s="492"/>
      <c r="P436" s="492"/>
      <c r="Q436" s="537"/>
      <c r="R436" s="501"/>
      <c r="S436" s="501"/>
      <c r="T436" s="502"/>
      <c r="U436" s="502"/>
      <c r="V436" s="503"/>
      <c r="W436" s="504"/>
      <c r="X436" s="504"/>
      <c r="Y436" s="501"/>
      <c r="Z436" s="499"/>
      <c r="AA436" s="505"/>
      <c r="AB436" s="504"/>
      <c r="AC436" s="504"/>
      <c r="AD436" s="499"/>
      <c r="AE436" s="499"/>
      <c r="AF436" s="505"/>
      <c r="AG436" s="504"/>
      <c r="AH436" s="507"/>
      <c r="AI436" s="508"/>
      <c r="AJ436" s="509"/>
      <c r="AK436" s="510"/>
      <c r="AL436" s="795"/>
      <c r="AM436" s="492"/>
      <c r="AN436" s="493"/>
      <c r="AO436" s="494"/>
      <c r="AP436" s="494"/>
      <c r="AQ436" s="495"/>
      <c r="AR436" s="494"/>
      <c r="AS436" s="494"/>
      <c r="AT436" s="492"/>
      <c r="AU436" s="492"/>
      <c r="AV436" s="514"/>
      <c r="AW436" s="492"/>
      <c r="AX436" s="492"/>
      <c r="AY436" s="535" t="s">
        <v>195</v>
      </c>
      <c r="AZ436" s="536">
        <f>AZ435/0.8</f>
        <v>27.158910793686445</v>
      </c>
      <c r="BA436" s="534"/>
      <c r="BB436" s="535"/>
      <c r="BC436" s="536"/>
      <c r="BD436" s="301"/>
    </row>
    <row r="437" spans="1:56" s="7" customFormat="1" ht="12.6" customHeight="1" x14ac:dyDescent="0.2">
      <c r="A437" s="605"/>
      <c r="B437" s="731"/>
      <c r="C437" s="732"/>
      <c r="D437" s="541" t="s">
        <v>197</v>
      </c>
      <c r="E437" s="635"/>
      <c r="F437" s="515"/>
      <c r="G437" s="516"/>
      <c r="H437" s="516"/>
      <c r="I437" s="516"/>
      <c r="J437" s="516"/>
      <c r="K437" s="542" t="s">
        <v>598</v>
      </c>
      <c r="L437" s="664"/>
      <c r="M437" s="516"/>
      <c r="N437" s="516"/>
      <c r="O437" s="515"/>
      <c r="P437" s="543"/>
      <c r="Q437" s="517"/>
      <c r="R437" s="518"/>
      <c r="S437" s="518"/>
      <c r="T437" s="519"/>
      <c r="U437" s="519"/>
      <c r="V437" s="520"/>
      <c r="W437" s="521"/>
      <c r="X437" s="521"/>
      <c r="Y437" s="522"/>
      <c r="Z437" s="522"/>
      <c r="AA437" s="523"/>
      <c r="AB437" s="521"/>
      <c r="AC437" s="521"/>
      <c r="AD437" s="522"/>
      <c r="AE437" s="522"/>
      <c r="AF437" s="523"/>
      <c r="AG437" s="521"/>
      <c r="AH437" s="524"/>
      <c r="AI437" s="525"/>
      <c r="AJ437" s="526"/>
      <c r="AK437" s="527"/>
      <c r="AL437" s="796"/>
      <c r="AM437" s="492"/>
      <c r="AN437" s="493"/>
      <c r="AO437" s="494"/>
      <c r="AP437" s="494"/>
      <c r="AQ437" s="495"/>
      <c r="AR437" s="494"/>
      <c r="AS437" s="494"/>
      <c r="AT437" s="492"/>
      <c r="AU437" s="492"/>
      <c r="AV437" s="492"/>
      <c r="AW437" s="492"/>
      <c r="AX437" s="451"/>
      <c r="AY437" s="452" t="s">
        <v>197</v>
      </c>
      <c r="AZ437" s="453">
        <f>IF(AZ436&gt;BC435,AZ436,BC435)</f>
        <v>72.423762116497187</v>
      </c>
      <c r="BA437" s="454" t="s">
        <v>196</v>
      </c>
      <c r="BB437" s="450">
        <f>VLOOKUP(AZ437,automaatkeuze,3)</f>
        <v>80</v>
      </c>
      <c r="BC437" s="536"/>
    </row>
    <row r="438" spans="1:56" s="7" customFormat="1" ht="12" customHeight="1" x14ac:dyDescent="0.2">
      <c r="B438" s="710"/>
      <c r="C438" s="6"/>
      <c r="D438" s="588"/>
      <c r="E438" s="630"/>
      <c r="F438" s="602"/>
      <c r="G438" s="587"/>
      <c r="H438" s="587"/>
      <c r="I438" s="587"/>
      <c r="J438" s="587"/>
      <c r="K438" s="587"/>
      <c r="L438" s="6"/>
      <c r="M438" s="6"/>
      <c r="N438" s="6"/>
      <c r="O438" s="111"/>
      <c r="P438" s="63"/>
      <c r="Q438" s="55"/>
      <c r="R438" s="139"/>
      <c r="S438" s="139"/>
      <c r="T438" s="139"/>
      <c r="U438" s="140"/>
      <c r="V438" s="113"/>
      <c r="W438" s="8"/>
      <c r="X438" s="8"/>
      <c r="Y438" s="111"/>
      <c r="Z438" s="111"/>
      <c r="AA438" s="44"/>
      <c r="AB438" s="133"/>
      <c r="AC438" s="133"/>
      <c r="AD438" s="111"/>
      <c r="AE438" s="111"/>
      <c r="AF438" s="44"/>
      <c r="AG438" s="8"/>
      <c r="AH438" s="90"/>
      <c r="AI438" s="110"/>
      <c r="AJ438" s="422"/>
      <c r="AK438" s="432"/>
      <c r="AL438" s="285"/>
      <c r="AN438" s="316"/>
      <c r="AO438" s="294"/>
      <c r="AP438" s="294"/>
      <c r="AQ438" s="292"/>
      <c r="AR438" s="294"/>
      <c r="AS438" s="294"/>
      <c r="AT438" s="295"/>
      <c r="AU438" s="295"/>
      <c r="AV438" s="295"/>
      <c r="AW438" s="295"/>
      <c r="AX438" s="292"/>
      <c r="AY438" s="295"/>
      <c r="AZ438" s="295"/>
      <c r="BA438" s="295"/>
      <c r="BB438" s="295"/>
      <c r="BC438" s="295"/>
      <c r="BD438" s="295"/>
    </row>
    <row r="439" spans="1:56" s="7" customFormat="1" ht="12.6" customHeight="1" x14ac:dyDescent="0.2">
      <c r="B439" s="710"/>
      <c r="C439" s="6"/>
      <c r="D439" s="687" t="s">
        <v>566</v>
      </c>
      <c r="E439" s="687"/>
      <c r="F439" s="63"/>
      <c r="G439" s="589" t="s">
        <v>27</v>
      </c>
      <c r="H439" s="678" t="s">
        <v>272</v>
      </c>
      <c r="I439" s="589" t="s">
        <v>27</v>
      </c>
      <c r="J439" s="589" t="s">
        <v>270</v>
      </c>
      <c r="K439" s="589" t="s">
        <v>270</v>
      </c>
      <c r="L439" s="6" t="s">
        <v>9</v>
      </c>
      <c r="M439" s="6"/>
      <c r="N439" s="6">
        <v>400</v>
      </c>
      <c r="O439" s="339"/>
      <c r="P439" s="63">
        <v>50</v>
      </c>
      <c r="Q439" s="55"/>
      <c r="R439" s="17">
        <v>0.85</v>
      </c>
      <c r="S439" s="17">
        <v>0.85</v>
      </c>
      <c r="T439" s="23">
        <v>1</v>
      </c>
      <c r="U439" s="23">
        <v>1</v>
      </c>
      <c r="V439" s="113">
        <f>IF($O439&gt;0,$O439/($S439*$T439*$U439),0)</f>
        <v>0</v>
      </c>
      <c r="W439" s="8">
        <v>0.3</v>
      </c>
      <c r="X439" s="8">
        <v>1</v>
      </c>
      <c r="Y439" s="111">
        <f>IF(($O439&gt;0)*(X439&gt;0),$O439*X439,0)</f>
        <v>0</v>
      </c>
      <c r="Z439" s="111">
        <f>IF(($O439&gt;0),($O439*X439*W439)/($T439*$U439),0)</f>
        <v>0</v>
      </c>
      <c r="AA439" s="44">
        <f>IF((Z439&gt;0),Z439/$S439,0)</f>
        <v>0</v>
      </c>
      <c r="AB439" s="133">
        <v>1</v>
      </c>
      <c r="AC439" s="133">
        <v>1</v>
      </c>
      <c r="AD439" s="111">
        <f>IF(($O439&gt;0)*(AC439&gt;0),$O439*AC439,0)</f>
        <v>0</v>
      </c>
      <c r="AE439" s="111">
        <f>IF(($O439&gt;0),($O439*AC439*AB439)/($T439*$U439),0)</f>
        <v>0</v>
      </c>
      <c r="AF439" s="44">
        <f>IF((AE439&gt;0),AE439/$S439,0)</f>
        <v>0</v>
      </c>
      <c r="AG439" s="75"/>
      <c r="AH439" s="88"/>
      <c r="AI439" s="110">
        <v>0.8</v>
      </c>
      <c r="AJ439" s="422">
        <f>AX439</f>
        <v>63</v>
      </c>
      <c r="AK439" s="372">
        <f>IF(P439&gt;0,P439,"")</f>
        <v>50</v>
      </c>
      <c r="AL439" s="285"/>
      <c r="AN439" s="316">
        <f>IF($N439&gt;0,$N439,"")</f>
        <v>400</v>
      </c>
      <c r="AO439" s="294">
        <f>IF($N439=400,$AA439,"")</f>
        <v>0</v>
      </c>
      <c r="AP439" s="294" t="str">
        <f>IF($N439=230,$AA439,"")</f>
        <v/>
      </c>
      <c r="AQ439" s="292"/>
      <c r="AR439" s="294">
        <f>IF($N439=400,$AF439,"")</f>
        <v>0</v>
      </c>
      <c r="AS439" s="294" t="str">
        <f>IF($N439=230,$AF439,"")</f>
        <v/>
      </c>
      <c r="AT439" s="295">
        <f>CEILING((P439/AI439),1)</f>
        <v>63</v>
      </c>
      <c r="AU439" s="295">
        <f>IF($AT439&gt;0,VLOOKUP($AT439,automaatkeuze,1),"")</f>
        <v>63</v>
      </c>
      <c r="AV439" s="295">
        <f>IF($AT439&gt;0,VLOOKUP($AT439,automaatkeuze,3),"")</f>
        <v>80</v>
      </c>
      <c r="AW439" s="295"/>
      <c r="AX439" s="292">
        <f>IF(AT439&gt;AU439,AV439,AU439)</f>
        <v>63</v>
      </c>
      <c r="AY439" s="295"/>
      <c r="AZ439" s="295"/>
      <c r="BA439" s="295"/>
      <c r="BB439" s="295"/>
      <c r="BC439" s="295"/>
      <c r="BD439" s="295"/>
    </row>
    <row r="440" spans="1:56" s="7" customFormat="1" ht="12.6" customHeight="1" x14ac:dyDescent="0.2">
      <c r="B440" s="710"/>
      <c r="C440" s="587"/>
      <c r="D440" s="588"/>
      <c r="E440" s="619" t="s">
        <v>567</v>
      </c>
      <c r="F440" s="6"/>
      <c r="G440" s="587" t="s">
        <v>27</v>
      </c>
      <c r="H440" s="587" t="s">
        <v>27</v>
      </c>
      <c r="I440" s="587" t="s">
        <v>20</v>
      </c>
      <c r="J440" s="587" t="s">
        <v>568</v>
      </c>
      <c r="K440" s="587" t="s">
        <v>568</v>
      </c>
      <c r="L440" s="6" t="s">
        <v>10</v>
      </c>
      <c r="M440" s="6"/>
      <c r="N440" s="6">
        <v>230</v>
      </c>
      <c r="O440" s="63">
        <v>0.18</v>
      </c>
      <c r="P440" s="63">
        <v>16</v>
      </c>
      <c r="Q440" s="55"/>
      <c r="R440" s="139">
        <f>IF($O440&gt;0,VLOOKUP($O440,motoren,2),"")</f>
        <v>0.7</v>
      </c>
      <c r="S440" s="139">
        <f>IF($L440 = "FO",0.95,$R440)</f>
        <v>0.7</v>
      </c>
      <c r="T440" s="139">
        <f>IF($O440&gt;0,VLOOKUP($O440,motoren,3),"")</f>
        <v>0.62</v>
      </c>
      <c r="U440" s="140">
        <f>IF($L440 = "FO",0.95,1)</f>
        <v>1</v>
      </c>
      <c r="V440" s="113">
        <f>IF($O440&gt;0,$O440/($S440*$T440*$U440),0)</f>
        <v>0.41474654377880182</v>
      </c>
      <c r="W440" s="8">
        <v>0.3</v>
      </c>
      <c r="X440" s="8">
        <v>1</v>
      </c>
      <c r="Y440" s="111">
        <f>IF(($O440&gt;0)*(X440&gt;0),$O440*X440,0)</f>
        <v>0.18</v>
      </c>
      <c r="Z440" s="111">
        <f>IF(($O440&gt;0),($O440*X440*W440)/($T440*$U440),0)</f>
        <v>8.7096774193548387E-2</v>
      </c>
      <c r="AA440" s="44">
        <f>IF((Z440&gt;0),Z440/$S440,0)</f>
        <v>0.12442396313364056</v>
      </c>
      <c r="AB440" s="133">
        <v>1</v>
      </c>
      <c r="AC440" s="133">
        <v>1</v>
      </c>
      <c r="AD440" s="111">
        <f>IF(($O440&gt;0)*(AC440&gt;0),$O440*AC440,0)</f>
        <v>0.18</v>
      </c>
      <c r="AE440" s="111">
        <f>IF(($O440&gt;0),($O440*AC440*AB440)/($T440*$U440),0)</f>
        <v>0.29032258064516125</v>
      </c>
      <c r="AF440" s="44">
        <f>IF((AE440&gt;0),AE440/$S440,0)</f>
        <v>0.41474654377880182</v>
      </c>
      <c r="AG440" s="8"/>
      <c r="AH440" s="90"/>
      <c r="AI440" s="110">
        <v>0.8</v>
      </c>
      <c r="AJ440" s="422">
        <f>AX440</f>
        <v>20</v>
      </c>
      <c r="AK440" s="432">
        <f>IF(P440&gt;0,P440,"")</f>
        <v>16</v>
      </c>
      <c r="AL440" s="285"/>
      <c r="AN440" s="316">
        <f>IF($N440&gt;0,$N440,"")</f>
        <v>230</v>
      </c>
      <c r="AO440" s="294" t="str">
        <f>IF($N440=400,$AA440,"")</f>
        <v/>
      </c>
      <c r="AP440" s="294">
        <f>IF($N440=230,$AA440,"")</f>
        <v>0.12442396313364056</v>
      </c>
      <c r="AQ440" s="292"/>
      <c r="AR440" s="294" t="str">
        <f>IF($N440=400,$AF440,"")</f>
        <v/>
      </c>
      <c r="AS440" s="294">
        <f>IF($N440=230,$AF440,"")</f>
        <v>0.41474654377880182</v>
      </c>
      <c r="AT440" s="295">
        <f>CEILING((P440/AI440),1)</f>
        <v>20</v>
      </c>
      <c r="AU440" s="295">
        <f>IF($AT440&gt;0,VLOOKUP($AT440,automaatkeuze,1),"")</f>
        <v>20</v>
      </c>
      <c r="AV440" s="295">
        <f>IF($AT440&gt;0,VLOOKUP($AT440,automaatkeuze,3),"")</f>
        <v>25</v>
      </c>
      <c r="AW440" s="295"/>
      <c r="AX440" s="292">
        <f>IF(AT440&gt;AU440,AV440,AU440)</f>
        <v>20</v>
      </c>
      <c r="AY440" s="295"/>
      <c r="AZ440" s="295"/>
      <c r="BA440" s="295"/>
      <c r="BB440" s="295"/>
      <c r="BC440" s="295"/>
      <c r="BD440" s="295"/>
    </row>
    <row r="441" spans="1:56" s="7" customFormat="1" ht="12" customHeight="1" x14ac:dyDescent="0.2">
      <c r="B441" s="710"/>
      <c r="C441" s="6"/>
      <c r="D441" s="588"/>
      <c r="E441" s="630"/>
      <c r="F441" s="602"/>
      <c r="G441" s="587"/>
      <c r="H441" s="587"/>
      <c r="I441" s="587"/>
      <c r="J441" s="587"/>
      <c r="K441" s="587"/>
      <c r="L441" s="6"/>
      <c r="M441" s="6"/>
      <c r="N441" s="6"/>
      <c r="O441" s="6"/>
      <c r="P441" s="111"/>
      <c r="Q441" s="55"/>
      <c r="R441" s="139"/>
      <c r="S441" s="139"/>
      <c r="T441" s="139"/>
      <c r="U441" s="140"/>
      <c r="V441" s="113"/>
      <c r="W441" s="8"/>
      <c r="X441" s="8"/>
      <c r="Y441" s="111"/>
      <c r="Z441" s="111"/>
      <c r="AA441" s="44"/>
      <c r="AB441" s="133"/>
      <c r="AC441" s="133"/>
      <c r="AD441" s="111"/>
      <c r="AE441" s="111"/>
      <c r="AF441" s="44"/>
      <c r="AG441" s="8"/>
      <c r="AH441" s="90"/>
      <c r="AI441" s="110"/>
      <c r="AJ441" s="422"/>
      <c r="AK441" s="432"/>
      <c r="AL441" s="285"/>
      <c r="AN441" s="316"/>
      <c r="AO441" s="294"/>
      <c r="AP441" s="294"/>
      <c r="AQ441" s="292"/>
      <c r="AR441" s="294"/>
      <c r="AS441" s="294"/>
      <c r="AT441" s="295"/>
      <c r="AU441" s="295"/>
      <c r="AV441" s="295"/>
      <c r="AW441" s="295"/>
      <c r="AX441" s="292"/>
      <c r="AY441" s="295"/>
      <c r="AZ441" s="295"/>
      <c r="BA441" s="295"/>
      <c r="BB441" s="295"/>
      <c r="BC441" s="295"/>
      <c r="BD441" s="295"/>
    </row>
    <row r="442" spans="1:56" s="256" customFormat="1" ht="12.6" customHeight="1" x14ac:dyDescent="0.2">
      <c r="A442" s="7"/>
      <c r="B442" s="726"/>
      <c r="C442" s="681"/>
      <c r="D442" s="479"/>
      <c r="E442" s="631"/>
      <c r="F442" s="478"/>
      <c r="G442" s="478"/>
      <c r="H442" s="478"/>
      <c r="I442" s="478"/>
      <c r="J442" s="478"/>
      <c r="K442" s="480" t="s">
        <v>112</v>
      </c>
      <c r="L442" s="480" t="s">
        <v>113</v>
      </c>
      <c r="M442" s="480"/>
      <c r="N442" s="478"/>
      <c r="O442" s="478"/>
      <c r="P442" s="478"/>
      <c r="Q442" s="481"/>
      <c r="R442" s="482"/>
      <c r="S442" s="482"/>
      <c r="T442" s="483"/>
      <c r="U442" s="483"/>
      <c r="V442" s="484"/>
      <c r="W442" s="485"/>
      <c r="X442" s="485"/>
      <c r="Y442" s="486"/>
      <c r="Z442" s="486"/>
      <c r="AA442" s="487"/>
      <c r="AB442" s="485"/>
      <c r="AC442" s="485"/>
      <c r="AD442" s="486"/>
      <c r="AE442" s="486"/>
      <c r="AF442" s="487"/>
      <c r="AG442" s="488"/>
      <c r="AH442" s="489"/>
      <c r="AI442" s="490"/>
      <c r="AJ442" s="491"/>
      <c r="AK442" s="489"/>
      <c r="AL442" s="794"/>
      <c r="AM442" s="492"/>
      <c r="AN442" s="493"/>
      <c r="AO442" s="494"/>
      <c r="AP442" s="494"/>
      <c r="AQ442" s="495"/>
      <c r="AR442" s="494"/>
      <c r="AS442" s="494"/>
      <c r="AT442" s="492"/>
      <c r="AU442" s="492"/>
      <c r="AV442" s="492"/>
      <c r="AW442" s="492"/>
      <c r="AX442" s="492"/>
      <c r="AY442" s="528" t="s">
        <v>189</v>
      </c>
      <c r="AZ442" s="529">
        <f>AY444+AZ444</f>
        <v>0.12442396313364056</v>
      </c>
      <c r="BA442" s="492"/>
      <c r="BB442" s="528" t="s">
        <v>192</v>
      </c>
      <c r="BC442" s="529">
        <f>BB444+BC444</f>
        <v>0.41474654377880182</v>
      </c>
    </row>
    <row r="443" spans="1:56" s="256" customFormat="1" ht="12.6" customHeight="1" x14ac:dyDescent="0.2">
      <c r="A443" s="7"/>
      <c r="B443" s="730"/>
      <c r="C443" s="496"/>
      <c r="D443" s="497" t="s">
        <v>838</v>
      </c>
      <c r="E443" s="632"/>
      <c r="F443" s="498"/>
      <c r="G443" s="497"/>
      <c r="H443" s="497"/>
      <c r="I443" s="497"/>
      <c r="J443" s="497"/>
      <c r="K443" s="499">
        <f>SUM(V439:V441)</f>
        <v>0.41474654377880182</v>
      </c>
      <c r="L443" s="499">
        <f>SUM(V439:V441)</f>
        <v>0.41474654377880182</v>
      </c>
      <c r="M443" s="499"/>
      <c r="N443" s="496"/>
      <c r="O443" s="496"/>
      <c r="P443" s="496"/>
      <c r="Q443" s="500"/>
      <c r="R443" s="501"/>
      <c r="S443" s="501"/>
      <c r="T443" s="502"/>
      <c r="U443" s="502"/>
      <c r="V443" s="503"/>
      <c r="W443" s="504"/>
      <c r="X443" s="504"/>
      <c r="Y443" s="501"/>
      <c r="Z443" s="499"/>
      <c r="AA443" s="505"/>
      <c r="AB443" s="504"/>
      <c r="AC443" s="504"/>
      <c r="AD443" s="499"/>
      <c r="AE443" s="499"/>
      <c r="AF443" s="505"/>
      <c r="AG443" s="506"/>
      <c r="AH443" s="507"/>
      <c r="AI443" s="508"/>
      <c r="AJ443" s="509"/>
      <c r="AK443" s="507"/>
      <c r="AL443" s="795"/>
      <c r="AM443" s="492"/>
      <c r="AN443" s="493"/>
      <c r="AO443" s="494"/>
      <c r="AP443" s="494"/>
      <c r="AQ443" s="495"/>
      <c r="AR443" s="494"/>
      <c r="AS443" s="494"/>
      <c r="AT443" s="492"/>
      <c r="AU443" s="492"/>
      <c r="AV443" s="492"/>
      <c r="AW443" s="492"/>
      <c r="AX443" s="492"/>
      <c r="AY443" s="496" t="s">
        <v>114</v>
      </c>
      <c r="AZ443" s="496" t="s">
        <v>116</v>
      </c>
      <c r="BA443" s="492"/>
      <c r="BB443" s="496" t="s">
        <v>114</v>
      </c>
      <c r="BC443" s="496" t="s">
        <v>116</v>
      </c>
    </row>
    <row r="444" spans="1:56" s="256" customFormat="1" ht="12.6" customHeight="1" x14ac:dyDescent="0.2">
      <c r="A444" s="7"/>
      <c r="B444" s="730"/>
      <c r="C444" s="496"/>
      <c r="D444" s="497" t="s">
        <v>839</v>
      </c>
      <c r="E444" s="632"/>
      <c r="F444" s="498"/>
      <c r="G444" s="497"/>
      <c r="H444" s="497"/>
      <c r="I444" s="497"/>
      <c r="J444" s="497"/>
      <c r="K444" s="499">
        <f>SUM(Z439:Z441)</f>
        <v>8.7096774193548387E-2</v>
      </c>
      <c r="L444" s="499">
        <f>SUM(AE439:AE441)</f>
        <v>0.29032258064516125</v>
      </c>
      <c r="M444" s="499"/>
      <c r="N444" s="496"/>
      <c r="O444" s="496"/>
      <c r="P444" s="496"/>
      <c r="Q444" s="500"/>
      <c r="R444" s="501"/>
      <c r="S444" s="501"/>
      <c r="T444" s="502"/>
      <c r="U444" s="502"/>
      <c r="V444" s="503"/>
      <c r="W444" s="504"/>
      <c r="X444" s="504"/>
      <c r="Y444" s="501"/>
      <c r="Z444" s="499"/>
      <c r="AA444" s="505"/>
      <c r="AB444" s="504"/>
      <c r="AC444" s="504"/>
      <c r="AD444" s="499"/>
      <c r="AE444" s="499"/>
      <c r="AF444" s="505"/>
      <c r="AG444" s="504"/>
      <c r="AH444" s="507"/>
      <c r="AI444" s="508"/>
      <c r="AJ444" s="509"/>
      <c r="AK444" s="510"/>
      <c r="AL444" s="795"/>
      <c r="AM444" s="492"/>
      <c r="AN444" s="493"/>
      <c r="AO444" s="511">
        <f>SUM(AO439:AO440)</f>
        <v>0</v>
      </c>
      <c r="AP444" s="511">
        <f>SUM(AP439:AP440)</f>
        <v>0.12442396313364056</v>
      </c>
      <c r="AQ444" s="512"/>
      <c r="AR444" s="511">
        <f>SUM(AR439:AR440)</f>
        <v>0</v>
      </c>
      <c r="AS444" s="511">
        <f>SUM(AS439:AS440)</f>
        <v>0.41474654377880182</v>
      </c>
      <c r="AT444" s="492"/>
      <c r="AU444" s="492"/>
      <c r="AV444" s="492"/>
      <c r="AW444" s="492"/>
      <c r="AX444" s="492"/>
      <c r="AY444" s="511">
        <f>AO444</f>
        <v>0</v>
      </c>
      <c r="AZ444" s="511">
        <f>AP444</f>
        <v>0.12442396313364056</v>
      </c>
      <c r="BA444" s="530"/>
      <c r="BB444" s="511">
        <f>AR444</f>
        <v>0</v>
      </c>
      <c r="BC444" s="511">
        <f>AS444</f>
        <v>0.41474654377880182</v>
      </c>
      <c r="BD444" s="355"/>
    </row>
    <row r="445" spans="1:56" s="256" customFormat="1" ht="12.6" customHeight="1" x14ac:dyDescent="0.2">
      <c r="A445" s="7"/>
      <c r="B445" s="730"/>
      <c r="C445" s="496"/>
      <c r="D445" s="497" t="s">
        <v>840</v>
      </c>
      <c r="E445" s="632"/>
      <c r="F445" s="498"/>
      <c r="G445" s="497"/>
      <c r="H445" s="497"/>
      <c r="I445" s="497"/>
      <c r="J445" s="497"/>
      <c r="K445" s="499">
        <f>SUM(AA439:AA440)</f>
        <v>0.12442396313364056</v>
      </c>
      <c r="L445" s="499">
        <f>SUM(AF439:AF441)</f>
        <v>0.41474654377880182</v>
      </c>
      <c r="M445" s="499"/>
      <c r="N445" s="496"/>
      <c r="O445" s="496"/>
      <c r="P445" s="496"/>
      <c r="Q445" s="500"/>
      <c r="R445" s="501"/>
      <c r="S445" s="501"/>
      <c r="T445" s="502"/>
      <c r="U445" s="502"/>
      <c r="V445" s="503"/>
      <c r="W445" s="504"/>
      <c r="X445" s="504"/>
      <c r="Y445" s="501"/>
      <c r="Z445" s="499"/>
      <c r="AA445" s="505"/>
      <c r="AB445" s="504"/>
      <c r="AC445" s="504"/>
      <c r="AD445" s="499"/>
      <c r="AE445" s="499"/>
      <c r="AF445" s="505"/>
      <c r="AG445" s="504"/>
      <c r="AH445" s="507"/>
      <c r="AI445" s="508"/>
      <c r="AJ445" s="509"/>
      <c r="AK445" s="510"/>
      <c r="AL445" s="795"/>
      <c r="AM445" s="492"/>
      <c r="AN445" s="493"/>
      <c r="AO445" s="494"/>
      <c r="AP445" s="494"/>
      <c r="AQ445" s="495"/>
      <c r="AR445" s="494"/>
      <c r="AS445" s="494"/>
      <c r="AT445" s="492"/>
      <c r="AU445" s="492"/>
      <c r="AV445" s="492"/>
      <c r="AW445" s="492"/>
      <c r="AX445" s="492"/>
      <c r="AY445" s="531">
        <f>AY444*1000/(400*SQRT(3))</f>
        <v>0</v>
      </c>
      <c r="AZ445" s="531">
        <f>AZ444*1000/230</f>
        <v>0.54097375275495896</v>
      </c>
      <c r="BA445" s="495"/>
      <c r="BB445" s="531">
        <f>BB444*1000/(400*SQRT(3))</f>
        <v>0</v>
      </c>
      <c r="BC445" s="531">
        <f>BC444*1000/230</f>
        <v>1.8032458425165296</v>
      </c>
      <c r="BD445" s="301"/>
    </row>
    <row r="446" spans="1:56" s="256" customFormat="1" ht="12.6" customHeight="1" x14ac:dyDescent="0.2">
      <c r="A446" s="7"/>
      <c r="B446" s="730"/>
      <c r="C446" s="496"/>
      <c r="D446" s="497" t="s">
        <v>62</v>
      </c>
      <c r="E446" s="633"/>
      <c r="F446" s="496"/>
      <c r="G446" s="513"/>
      <c r="H446" s="513"/>
      <c r="I446" s="513"/>
      <c r="J446" s="513"/>
      <c r="K446" s="499">
        <f>K445*1000/(400*SQRT(3))</f>
        <v>0.17959052152211863</v>
      </c>
      <c r="L446" s="499">
        <f>L445*1000/(400*SQRT(3))</f>
        <v>0.59863507174039532</v>
      </c>
      <c r="M446" s="499"/>
      <c r="N446" s="496"/>
      <c r="O446" s="496"/>
      <c r="P446" s="496"/>
      <c r="Q446" s="500"/>
      <c r="R446" s="501"/>
      <c r="S446" s="501"/>
      <c r="T446" s="502"/>
      <c r="U446" s="502"/>
      <c r="V446" s="503"/>
      <c r="W446" s="504"/>
      <c r="X446" s="504"/>
      <c r="Y446" s="501"/>
      <c r="Z446" s="499"/>
      <c r="AA446" s="505"/>
      <c r="AB446" s="504"/>
      <c r="AC446" s="504"/>
      <c r="AD446" s="499"/>
      <c r="AE446" s="499"/>
      <c r="AF446" s="505"/>
      <c r="AG446" s="504"/>
      <c r="AH446" s="507"/>
      <c r="AI446" s="508"/>
      <c r="AJ446" s="509"/>
      <c r="AK446" s="510"/>
      <c r="AL446" s="795"/>
      <c r="AM446" s="492"/>
      <c r="AN446" s="493"/>
      <c r="AO446" s="494"/>
      <c r="AP446" s="494"/>
      <c r="AQ446" s="495"/>
      <c r="AR446" s="494"/>
      <c r="AS446" s="494"/>
      <c r="AT446" s="492"/>
      <c r="AU446" s="492"/>
      <c r="AV446" s="514" t="s">
        <v>119</v>
      </c>
      <c r="AW446" s="492"/>
      <c r="AX446" s="492"/>
      <c r="AY446" s="531">
        <f>AY445</f>
        <v>0</v>
      </c>
      <c r="AZ446" s="531">
        <f>AZ445/3</f>
        <v>0.18032458425165299</v>
      </c>
      <c r="BA446" s="495"/>
      <c r="BB446" s="531">
        <f>BB445</f>
        <v>0</v>
      </c>
      <c r="BC446" s="531">
        <f>BC445/3</f>
        <v>0.60108194750550992</v>
      </c>
      <c r="BD446" s="301"/>
    </row>
    <row r="447" spans="1:56" s="256" customFormat="1" ht="12.6" customHeight="1" x14ac:dyDescent="0.2">
      <c r="A447" s="7"/>
      <c r="B447" s="730"/>
      <c r="C447" s="496"/>
      <c r="D447" s="497" t="s">
        <v>46</v>
      </c>
      <c r="E447" s="633"/>
      <c r="F447" s="496"/>
      <c r="G447" s="513"/>
      <c r="H447" s="513"/>
      <c r="I447" s="513"/>
      <c r="J447" s="513"/>
      <c r="K447" s="499">
        <f>K444/K445</f>
        <v>0.7</v>
      </c>
      <c r="L447" s="499">
        <f>L444/L445</f>
        <v>0.7</v>
      </c>
      <c r="M447" s="499"/>
      <c r="N447" s="496"/>
      <c r="O447" s="496"/>
      <c r="P447" s="496"/>
      <c r="Q447" s="500"/>
      <c r="R447" s="501"/>
      <c r="S447" s="501"/>
      <c r="T447" s="502"/>
      <c r="U447" s="502"/>
      <c r="V447" s="503"/>
      <c r="W447" s="504"/>
      <c r="X447" s="504"/>
      <c r="Y447" s="501"/>
      <c r="Z447" s="499"/>
      <c r="AA447" s="505"/>
      <c r="AB447" s="504"/>
      <c r="AC447" s="504"/>
      <c r="AD447" s="499"/>
      <c r="AE447" s="499"/>
      <c r="AF447" s="505"/>
      <c r="AG447" s="504"/>
      <c r="AH447" s="507"/>
      <c r="AI447" s="508"/>
      <c r="AJ447" s="509"/>
      <c r="AK447" s="510"/>
      <c r="AL447" s="795"/>
      <c r="AM447" s="492"/>
      <c r="AN447" s="493"/>
      <c r="AO447" s="494"/>
      <c r="AP447" s="494"/>
      <c r="AQ447" s="495"/>
      <c r="AR447" s="494"/>
      <c r="AS447" s="494"/>
      <c r="AT447" s="492"/>
      <c r="AU447" s="492"/>
      <c r="AV447" s="514" t="s">
        <v>120</v>
      </c>
      <c r="AW447" s="492"/>
      <c r="AX447" s="492"/>
      <c r="AY447" s="532" t="s">
        <v>193</v>
      </c>
      <c r="AZ447" s="533">
        <f>AY446+AZ446</f>
        <v>0.18032458425165299</v>
      </c>
      <c r="BA447" s="534"/>
      <c r="BB447" s="532" t="s">
        <v>194</v>
      </c>
      <c r="BC447" s="533">
        <f>BB446+BC446</f>
        <v>0.60108194750550992</v>
      </c>
      <c r="BD447" s="301"/>
    </row>
    <row r="448" spans="1:56" s="256" customFormat="1" ht="12.6" customHeight="1" x14ac:dyDescent="0.2">
      <c r="A448" s="7"/>
      <c r="B448" s="730"/>
      <c r="C448" s="496"/>
      <c r="D448" s="544" t="s">
        <v>199</v>
      </c>
      <c r="E448" s="634"/>
      <c r="F448" s="492"/>
      <c r="G448" s="492"/>
      <c r="H448" s="492"/>
      <c r="I448" s="492"/>
      <c r="J448" s="492"/>
      <c r="K448" s="545">
        <f>K444/L444</f>
        <v>0.30000000000000004</v>
      </c>
      <c r="L448" s="492"/>
      <c r="M448" s="492"/>
      <c r="N448" s="492"/>
      <c r="O448" s="492"/>
      <c r="P448" s="492"/>
      <c r="Q448" s="537"/>
      <c r="R448" s="501"/>
      <c r="S448" s="501"/>
      <c r="T448" s="502"/>
      <c r="U448" s="502"/>
      <c r="V448" s="503"/>
      <c r="W448" s="504"/>
      <c r="X448" s="504"/>
      <c r="Y448" s="501"/>
      <c r="Z448" s="499"/>
      <c r="AA448" s="505"/>
      <c r="AB448" s="504"/>
      <c r="AC448" s="504"/>
      <c r="AD448" s="499"/>
      <c r="AE448" s="499"/>
      <c r="AF448" s="505"/>
      <c r="AG448" s="504"/>
      <c r="AH448" s="507"/>
      <c r="AI448" s="508"/>
      <c r="AJ448" s="509"/>
      <c r="AK448" s="510"/>
      <c r="AL448" s="795"/>
      <c r="AM448" s="492"/>
      <c r="AN448" s="493"/>
      <c r="AO448" s="494"/>
      <c r="AP448" s="494"/>
      <c r="AQ448" s="495"/>
      <c r="AR448" s="494"/>
      <c r="AS448" s="494"/>
      <c r="AT448" s="492"/>
      <c r="AU448" s="492"/>
      <c r="AV448" s="514"/>
      <c r="AW448" s="492"/>
      <c r="AX448" s="492"/>
      <c r="AY448" s="535" t="s">
        <v>195</v>
      </c>
      <c r="AZ448" s="536">
        <f>AZ447/0.8</f>
        <v>0.22540573031456623</v>
      </c>
      <c r="BA448" s="534"/>
      <c r="BB448" s="535"/>
      <c r="BC448" s="536"/>
      <c r="BD448" s="301"/>
    </row>
    <row r="449" spans="2:56" s="7" customFormat="1" ht="12.6" customHeight="1" x14ac:dyDescent="0.2">
      <c r="B449" s="731"/>
      <c r="C449" s="515"/>
      <c r="D449" s="541" t="s">
        <v>197</v>
      </c>
      <c r="E449" s="635"/>
      <c r="F449" s="515"/>
      <c r="G449" s="516"/>
      <c r="H449" s="516"/>
      <c r="I449" s="516"/>
      <c r="J449" s="516"/>
      <c r="K449" s="542">
        <v>125</v>
      </c>
      <c r="L449" s="664"/>
      <c r="M449" s="516"/>
      <c r="N449" s="516"/>
      <c r="O449" s="515"/>
      <c r="P449" s="517"/>
      <c r="Q449" s="517"/>
      <c r="R449" s="518"/>
      <c r="S449" s="518"/>
      <c r="T449" s="519"/>
      <c r="U449" s="519"/>
      <c r="V449" s="520"/>
      <c r="W449" s="521"/>
      <c r="X449" s="521"/>
      <c r="Y449" s="522"/>
      <c r="Z449" s="522"/>
      <c r="AA449" s="523"/>
      <c r="AB449" s="521"/>
      <c r="AC449" s="521"/>
      <c r="AD449" s="522"/>
      <c r="AE449" s="522"/>
      <c r="AF449" s="523"/>
      <c r="AG449" s="521"/>
      <c r="AH449" s="524"/>
      <c r="AI449" s="525"/>
      <c r="AJ449" s="526"/>
      <c r="AK449" s="527"/>
      <c r="AL449" s="796"/>
      <c r="AM449" s="492"/>
      <c r="AN449" s="493"/>
      <c r="AO449" s="494"/>
      <c r="AP449" s="494"/>
      <c r="AQ449" s="495"/>
      <c r="AR449" s="494"/>
      <c r="AS449" s="494"/>
      <c r="AT449" s="492"/>
      <c r="AU449" s="492"/>
      <c r="AV449" s="492"/>
      <c r="AW449" s="492"/>
      <c r="AX449" s="451"/>
      <c r="AY449" s="452" t="s">
        <v>197</v>
      </c>
      <c r="AZ449" s="453">
        <f>IF(AZ448&gt;BC447,AZ448,BC447)</f>
        <v>0.60108194750550992</v>
      </c>
      <c r="BA449" s="454" t="s">
        <v>196</v>
      </c>
      <c r="BB449" s="450">
        <f>VLOOKUP(AZ449,automaatkeuze,3)</f>
        <v>1</v>
      </c>
      <c r="BC449" s="536"/>
    </row>
    <row r="450" spans="2:56" s="7" customFormat="1" ht="12" customHeight="1" x14ac:dyDescent="0.2">
      <c r="B450" s="710"/>
      <c r="C450" s="6"/>
      <c r="D450" s="588"/>
      <c r="E450" s="630"/>
      <c r="F450" s="602"/>
      <c r="G450" s="587"/>
      <c r="H450" s="587"/>
      <c r="I450" s="587"/>
      <c r="J450" s="587"/>
      <c r="K450" s="587"/>
      <c r="L450" s="6"/>
      <c r="M450" s="6"/>
      <c r="N450" s="6"/>
      <c r="O450" s="6"/>
      <c r="P450" s="111"/>
      <c r="Q450" s="55"/>
      <c r="R450" s="139"/>
      <c r="S450" s="139"/>
      <c r="T450" s="139"/>
      <c r="U450" s="140"/>
      <c r="V450" s="113"/>
      <c r="W450" s="8"/>
      <c r="X450" s="8"/>
      <c r="Y450" s="111"/>
      <c r="Z450" s="111"/>
      <c r="AA450" s="44"/>
      <c r="AB450" s="133"/>
      <c r="AC450" s="133"/>
      <c r="AD450" s="111"/>
      <c r="AE450" s="111"/>
      <c r="AF450" s="44"/>
      <c r="AG450" s="8"/>
      <c r="AH450" s="90"/>
      <c r="AI450" s="110"/>
      <c r="AJ450" s="422"/>
      <c r="AK450" s="432"/>
      <c r="AL450" s="285"/>
      <c r="AN450" s="316"/>
      <c r="AO450" s="294"/>
      <c r="AP450" s="294"/>
      <c r="AQ450" s="292"/>
      <c r="AR450" s="294"/>
      <c r="AS450" s="294"/>
      <c r="AT450" s="295"/>
      <c r="AU450" s="295"/>
      <c r="AV450" s="295"/>
      <c r="AW450" s="295"/>
      <c r="AX450" s="292"/>
      <c r="AY450" s="295"/>
      <c r="AZ450" s="295"/>
      <c r="BA450" s="295"/>
      <c r="BB450" s="295"/>
      <c r="BC450" s="295"/>
      <c r="BD450" s="295"/>
    </row>
    <row r="451" spans="2:56" s="7" customFormat="1" ht="12" customHeight="1" x14ac:dyDescent="0.2">
      <c r="B451" s="710"/>
      <c r="C451" s="587" t="s">
        <v>742</v>
      </c>
      <c r="D451" s="588"/>
      <c r="E451" s="630"/>
      <c r="F451" s="602"/>
      <c r="G451" s="587"/>
      <c r="H451" s="587"/>
      <c r="I451" s="587"/>
      <c r="J451" s="587"/>
      <c r="K451" s="587"/>
      <c r="L451" s="6"/>
      <c r="M451" s="6"/>
      <c r="N451" s="6"/>
      <c r="O451" s="111"/>
      <c r="P451" s="63"/>
      <c r="Q451" s="55"/>
      <c r="R451" s="139"/>
      <c r="S451" s="139"/>
      <c r="T451" s="139"/>
      <c r="U451" s="140"/>
      <c r="V451" s="113"/>
      <c r="W451" s="8"/>
      <c r="X451" s="8"/>
      <c r="Y451" s="111"/>
      <c r="Z451" s="111"/>
      <c r="AA451" s="44"/>
      <c r="AB451" s="133"/>
      <c r="AC451" s="133"/>
      <c r="AD451" s="111"/>
      <c r="AE451" s="111"/>
      <c r="AF451" s="44"/>
      <c r="AG451" s="8"/>
      <c r="AH451" s="90"/>
      <c r="AI451" s="110"/>
      <c r="AJ451" s="422"/>
      <c r="AK451" s="432"/>
      <c r="AL451" s="285"/>
      <c r="AN451" s="316"/>
      <c r="AO451" s="294"/>
      <c r="AP451" s="294"/>
      <c r="AQ451" s="292"/>
      <c r="AR451" s="294"/>
      <c r="AS451" s="294"/>
      <c r="AT451" s="295"/>
      <c r="AU451" s="295"/>
      <c r="AV451" s="295"/>
      <c r="AW451" s="295"/>
      <c r="AX451" s="292"/>
      <c r="AY451" s="295"/>
      <c r="AZ451" s="295"/>
      <c r="BA451" s="295"/>
      <c r="BB451" s="295"/>
      <c r="BC451" s="295"/>
      <c r="BD451" s="295"/>
    </row>
    <row r="452" spans="2:56" s="7" customFormat="1" ht="12.6" customHeight="1" x14ac:dyDescent="0.2">
      <c r="B452" s="710"/>
      <c r="C452" s="6"/>
      <c r="D452" s="628" t="s">
        <v>841</v>
      </c>
      <c r="E452" s="628"/>
      <c r="F452" s="6"/>
      <c r="G452" s="587" t="s">
        <v>28</v>
      </c>
      <c r="H452" s="587" t="s">
        <v>20</v>
      </c>
      <c r="I452" s="587" t="s">
        <v>20</v>
      </c>
      <c r="J452" s="6"/>
      <c r="K452" s="587" t="s">
        <v>832</v>
      </c>
      <c r="L452" s="6" t="s">
        <v>9</v>
      </c>
      <c r="M452" s="6"/>
      <c r="N452" s="6">
        <v>400</v>
      </c>
      <c r="O452" s="111"/>
      <c r="P452" s="589">
        <v>63</v>
      </c>
      <c r="Q452" s="55"/>
      <c r="R452" s="6"/>
      <c r="S452" s="17"/>
      <c r="T452" s="23"/>
      <c r="U452" s="23"/>
      <c r="V452" s="113"/>
      <c r="W452" s="133"/>
      <c r="X452" s="133"/>
      <c r="Y452" s="64"/>
      <c r="Z452" s="111"/>
      <c r="AA452" s="44"/>
      <c r="AB452" s="133"/>
      <c r="AC452" s="133"/>
      <c r="AD452" s="111"/>
      <c r="AE452" s="111"/>
      <c r="AF452" s="44"/>
      <c r="AG452" s="8"/>
      <c r="AH452" s="90"/>
      <c r="AI452" s="110"/>
      <c r="AJ452" s="77"/>
      <c r="AK452" s="363"/>
      <c r="AL452" s="285"/>
      <c r="AN452" s="316"/>
      <c r="AO452" s="294"/>
      <c r="AP452" s="294"/>
      <c r="AQ452" s="292"/>
      <c r="AR452" s="294"/>
      <c r="AS452" s="294"/>
    </row>
    <row r="453" spans="2:56" s="7" customFormat="1" ht="12.6" customHeight="1" x14ac:dyDescent="0.2">
      <c r="B453" s="710"/>
      <c r="C453" s="6" t="s">
        <v>505</v>
      </c>
      <c r="D453" s="701" t="s">
        <v>535</v>
      </c>
      <c r="E453" s="704" t="s">
        <v>720</v>
      </c>
      <c r="F453" s="63"/>
      <c r="G453" s="589" t="s">
        <v>34</v>
      </c>
      <c r="H453" s="589" t="s">
        <v>34</v>
      </c>
      <c r="I453" s="589" t="s">
        <v>34</v>
      </c>
      <c r="J453" s="700" t="s">
        <v>506</v>
      </c>
      <c r="K453" s="703" t="s">
        <v>272</v>
      </c>
      <c r="L453" s="63" t="s">
        <v>10</v>
      </c>
      <c r="M453" s="63"/>
      <c r="N453" s="63">
        <v>230</v>
      </c>
      <c r="O453" s="63">
        <v>0.18</v>
      </c>
      <c r="P453" s="63">
        <v>16</v>
      </c>
      <c r="Q453" s="55"/>
      <c r="R453" s="139">
        <f t="shared" ref="R453:R476" si="418">IF($O453&gt;0,VLOOKUP($O453,motoren,2),"")</f>
        <v>0.7</v>
      </c>
      <c r="S453" s="139">
        <f t="shared" ref="S453:S476" si="419">IF($L453 = "FO",0.95,$R453)</f>
        <v>0.7</v>
      </c>
      <c r="T453" s="139">
        <f t="shared" ref="T453:T476" si="420">IF($O453&gt;0,VLOOKUP($O453,motoren,3),"")</f>
        <v>0.62</v>
      </c>
      <c r="U453" s="140">
        <f t="shared" ref="U453:U476" si="421">IF($L453 = "FO",0.95,1)</f>
        <v>1</v>
      </c>
      <c r="V453" s="113">
        <f t="shared" ref="V453:V476" si="422">IF($O453&gt;0,$O453/($S453*$T453*$U453),0)</f>
        <v>0.41474654377880182</v>
      </c>
      <c r="W453" s="8">
        <v>0</v>
      </c>
      <c r="X453" s="8">
        <v>0</v>
      </c>
      <c r="Y453" s="111">
        <f t="shared" ref="Y453:Y476" si="423">IF(($O453&gt;0)*(X453&gt;0),$O453*X453,0)</f>
        <v>0</v>
      </c>
      <c r="Z453" s="111">
        <f t="shared" ref="Z453:Z476" si="424">IF(($O453&gt;0),($O453*X453*W453)/($T453*$U453),0)</f>
        <v>0</v>
      </c>
      <c r="AA453" s="44">
        <f t="shared" ref="AA453:AA476" si="425">IF((Z453&gt;0),Z453/$S453,0)</f>
        <v>0</v>
      </c>
      <c r="AB453" s="133">
        <v>0</v>
      </c>
      <c r="AC453" s="133">
        <v>0</v>
      </c>
      <c r="AD453" s="111">
        <f t="shared" ref="AD453:AD476" si="426">IF(($O453&gt;0)*(AC453&gt;0),$O453*AC453,0)</f>
        <v>0</v>
      </c>
      <c r="AE453" s="111">
        <f t="shared" ref="AE453:AE476" si="427">IF(($O453&gt;0),($O453*AC453*AB453)/($T453*$U453),0)</f>
        <v>0</v>
      </c>
      <c r="AF453" s="44">
        <f t="shared" ref="AF453:AF476" si="428">IF((AE453&gt;0),AE453/$S453,0)</f>
        <v>0</v>
      </c>
      <c r="AG453" s="8"/>
      <c r="AH453" s="90"/>
      <c r="AI453" s="110">
        <v>0.8</v>
      </c>
      <c r="AJ453" s="422">
        <f t="shared" ref="AJ453:AJ476" si="429">AX453</f>
        <v>20</v>
      </c>
      <c r="AK453" s="432">
        <f t="shared" ref="AK453:AK476" si="430">IF(P453&gt;0,P453,"")</f>
        <v>16</v>
      </c>
      <c r="AL453" s="285"/>
      <c r="AN453" s="316">
        <f t="shared" ref="AN453:AN476" si="431">IF($N453&gt;0,$N453,"")</f>
        <v>230</v>
      </c>
      <c r="AO453" s="294" t="str">
        <f t="shared" ref="AO453:AO476" si="432">IF($N453=400,$AA453,"")</f>
        <v/>
      </c>
      <c r="AP453" s="294">
        <f t="shared" ref="AP453:AP476" si="433">IF($N453=230,$AA453,"")</f>
        <v>0</v>
      </c>
      <c r="AQ453" s="292"/>
      <c r="AR453" s="294" t="str">
        <f t="shared" ref="AR453:AR476" si="434">IF($N453=400,$AF453,"")</f>
        <v/>
      </c>
      <c r="AS453" s="294">
        <f t="shared" ref="AS453:AS476" si="435">IF($N453=230,$AF453,"")</f>
        <v>0</v>
      </c>
      <c r="AT453" s="295">
        <f t="shared" ref="AT453:AT476" si="436">CEILING((P453/AI453),1)</f>
        <v>20</v>
      </c>
      <c r="AU453" s="295">
        <f t="shared" ref="AU453:AU476" si="437">IF($AT453&gt;0,VLOOKUP($AT453,automaatkeuze,1),"")</f>
        <v>20</v>
      </c>
      <c r="AV453" s="295">
        <f t="shared" ref="AV453:AV476" si="438">IF($AT453&gt;0,VLOOKUP($AT453,automaatkeuze,3),"")</f>
        <v>25</v>
      </c>
      <c r="AW453" s="295"/>
      <c r="AX453" s="292">
        <f t="shared" ref="AX453:AX476" si="439">IF(AT453&gt;AU453,AV453,AU453)</f>
        <v>20</v>
      </c>
      <c r="AY453" s="295"/>
      <c r="AZ453" s="295"/>
      <c r="BA453" s="295"/>
      <c r="BB453" s="295"/>
      <c r="BC453" s="295"/>
      <c r="BD453" s="295"/>
    </row>
    <row r="454" spans="2:56" s="7" customFormat="1" ht="12" customHeight="1" x14ac:dyDescent="0.2">
      <c r="B454" s="710"/>
      <c r="C454" s="6" t="s">
        <v>506</v>
      </c>
      <c r="D454" s="701" t="s">
        <v>537</v>
      </c>
      <c r="E454" s="704" t="s">
        <v>721</v>
      </c>
      <c r="F454" s="117"/>
      <c r="G454" s="589" t="s">
        <v>34</v>
      </c>
      <c r="H454" s="589" t="s">
        <v>34</v>
      </c>
      <c r="I454" s="589" t="s">
        <v>34</v>
      </c>
      <c r="J454" s="700" t="s">
        <v>506</v>
      </c>
      <c r="K454" s="703" t="s">
        <v>272</v>
      </c>
      <c r="L454" s="63" t="s">
        <v>10</v>
      </c>
      <c r="M454" s="63"/>
      <c r="N454" s="63">
        <v>230</v>
      </c>
      <c r="O454" s="63">
        <v>0.18</v>
      </c>
      <c r="P454" s="63">
        <v>16</v>
      </c>
      <c r="Q454" s="55"/>
      <c r="R454" s="139">
        <f t="shared" si="418"/>
        <v>0.7</v>
      </c>
      <c r="S454" s="139">
        <f t="shared" si="419"/>
        <v>0.7</v>
      </c>
      <c r="T454" s="139">
        <f t="shared" si="420"/>
        <v>0.62</v>
      </c>
      <c r="U454" s="140">
        <f t="shared" si="421"/>
        <v>1</v>
      </c>
      <c r="V454" s="113">
        <f t="shared" si="422"/>
        <v>0.41474654377880182</v>
      </c>
      <c r="W454" s="8">
        <v>0</v>
      </c>
      <c r="X454" s="8">
        <v>0</v>
      </c>
      <c r="Y454" s="111">
        <f t="shared" si="423"/>
        <v>0</v>
      </c>
      <c r="Z454" s="111">
        <f t="shared" si="424"/>
        <v>0</v>
      </c>
      <c r="AA454" s="44">
        <f t="shared" si="425"/>
        <v>0</v>
      </c>
      <c r="AB454" s="133">
        <v>0</v>
      </c>
      <c r="AC454" s="133">
        <v>0</v>
      </c>
      <c r="AD454" s="111">
        <f t="shared" si="426"/>
        <v>0</v>
      </c>
      <c r="AE454" s="111">
        <f t="shared" si="427"/>
        <v>0</v>
      </c>
      <c r="AF454" s="44">
        <f t="shared" si="428"/>
        <v>0</v>
      </c>
      <c r="AG454" s="8"/>
      <c r="AH454" s="90"/>
      <c r="AI454" s="110">
        <v>0.8</v>
      </c>
      <c r="AJ454" s="422">
        <f t="shared" si="429"/>
        <v>20</v>
      </c>
      <c r="AK454" s="432">
        <f t="shared" si="430"/>
        <v>16</v>
      </c>
      <c r="AL454" s="285"/>
      <c r="AN454" s="316">
        <f t="shared" si="431"/>
        <v>230</v>
      </c>
      <c r="AO454" s="294" t="str">
        <f t="shared" si="432"/>
        <v/>
      </c>
      <c r="AP454" s="294">
        <f t="shared" si="433"/>
        <v>0</v>
      </c>
      <c r="AQ454" s="292"/>
      <c r="AR454" s="294" t="str">
        <f t="shared" si="434"/>
        <v/>
      </c>
      <c r="AS454" s="294">
        <f t="shared" si="435"/>
        <v>0</v>
      </c>
      <c r="AT454" s="295">
        <f t="shared" si="436"/>
        <v>20</v>
      </c>
      <c r="AU454" s="295">
        <f t="shared" si="437"/>
        <v>20</v>
      </c>
      <c r="AV454" s="295">
        <f t="shared" si="438"/>
        <v>25</v>
      </c>
      <c r="AW454" s="295"/>
      <c r="AX454" s="292">
        <f t="shared" si="439"/>
        <v>20</v>
      </c>
      <c r="AY454" s="295"/>
      <c r="AZ454" s="295"/>
      <c r="BA454" s="295"/>
      <c r="BB454" s="295"/>
      <c r="BC454" s="295"/>
      <c r="BD454" s="295"/>
    </row>
    <row r="455" spans="2:56" s="7" customFormat="1" ht="12" customHeight="1" x14ac:dyDescent="0.2">
      <c r="B455" s="710"/>
      <c r="C455" s="6" t="s">
        <v>507</v>
      </c>
      <c r="D455" s="701" t="s">
        <v>538</v>
      </c>
      <c r="E455" s="704" t="s">
        <v>722</v>
      </c>
      <c r="F455" s="117"/>
      <c r="G455" s="589" t="s">
        <v>34</v>
      </c>
      <c r="H455" s="589" t="s">
        <v>34</v>
      </c>
      <c r="I455" s="589" t="s">
        <v>34</v>
      </c>
      <c r="J455" s="700" t="s">
        <v>506</v>
      </c>
      <c r="K455" s="703" t="s">
        <v>272</v>
      </c>
      <c r="L455" s="63" t="s">
        <v>10</v>
      </c>
      <c r="M455" s="63"/>
      <c r="N455" s="63">
        <v>230</v>
      </c>
      <c r="O455" s="63">
        <v>0.18</v>
      </c>
      <c r="P455" s="63">
        <v>16</v>
      </c>
      <c r="Q455" s="55"/>
      <c r="R455" s="139">
        <f t="shared" si="418"/>
        <v>0.7</v>
      </c>
      <c r="S455" s="139">
        <f t="shared" si="419"/>
        <v>0.7</v>
      </c>
      <c r="T455" s="139">
        <f t="shared" si="420"/>
        <v>0.62</v>
      </c>
      <c r="U455" s="140">
        <f t="shared" si="421"/>
        <v>1</v>
      </c>
      <c r="V455" s="113">
        <f t="shared" si="422"/>
        <v>0.41474654377880182</v>
      </c>
      <c r="W455" s="8">
        <v>0</v>
      </c>
      <c r="X455" s="8">
        <v>0</v>
      </c>
      <c r="Y455" s="111">
        <f t="shared" si="423"/>
        <v>0</v>
      </c>
      <c r="Z455" s="111">
        <f t="shared" si="424"/>
        <v>0</v>
      </c>
      <c r="AA455" s="44">
        <f t="shared" si="425"/>
        <v>0</v>
      </c>
      <c r="AB455" s="133">
        <v>0</v>
      </c>
      <c r="AC455" s="133">
        <v>0</v>
      </c>
      <c r="AD455" s="111">
        <f t="shared" si="426"/>
        <v>0</v>
      </c>
      <c r="AE455" s="111">
        <f t="shared" si="427"/>
        <v>0</v>
      </c>
      <c r="AF455" s="44">
        <f t="shared" si="428"/>
        <v>0</v>
      </c>
      <c r="AG455" s="8"/>
      <c r="AH455" s="90"/>
      <c r="AI455" s="110">
        <v>0.8</v>
      </c>
      <c r="AJ455" s="422">
        <f t="shared" si="429"/>
        <v>20</v>
      </c>
      <c r="AK455" s="432">
        <f t="shared" si="430"/>
        <v>16</v>
      </c>
      <c r="AL455" s="285"/>
      <c r="AN455" s="316">
        <f t="shared" si="431"/>
        <v>230</v>
      </c>
      <c r="AO455" s="294" t="str">
        <f t="shared" si="432"/>
        <v/>
      </c>
      <c r="AP455" s="294">
        <f t="shared" si="433"/>
        <v>0</v>
      </c>
      <c r="AQ455" s="292"/>
      <c r="AR455" s="294" t="str">
        <f t="shared" si="434"/>
        <v/>
      </c>
      <c r="AS455" s="294">
        <f t="shared" si="435"/>
        <v>0</v>
      </c>
      <c r="AT455" s="295">
        <f t="shared" si="436"/>
        <v>20</v>
      </c>
      <c r="AU455" s="295">
        <f t="shared" si="437"/>
        <v>20</v>
      </c>
      <c r="AV455" s="295">
        <f t="shared" si="438"/>
        <v>25</v>
      </c>
      <c r="AW455" s="295"/>
      <c r="AX455" s="292">
        <f t="shared" si="439"/>
        <v>20</v>
      </c>
      <c r="AY455" s="295"/>
      <c r="AZ455" s="295"/>
      <c r="BA455" s="295"/>
      <c r="BB455" s="295"/>
      <c r="BC455" s="295"/>
      <c r="BD455" s="295"/>
    </row>
    <row r="456" spans="2:56" s="7" customFormat="1" ht="12" customHeight="1" x14ac:dyDescent="0.2">
      <c r="B456" s="710"/>
      <c r="C456" s="6" t="s">
        <v>508</v>
      </c>
      <c r="D456" s="701" t="s">
        <v>539</v>
      </c>
      <c r="E456" s="704" t="s">
        <v>723</v>
      </c>
      <c r="F456" s="117"/>
      <c r="G456" s="589" t="s">
        <v>34</v>
      </c>
      <c r="H456" s="589" t="s">
        <v>34</v>
      </c>
      <c r="I456" s="589" t="s">
        <v>34</v>
      </c>
      <c r="J456" s="700" t="s">
        <v>506</v>
      </c>
      <c r="K456" s="703" t="s">
        <v>272</v>
      </c>
      <c r="L456" s="63" t="s">
        <v>10</v>
      </c>
      <c r="M456" s="63"/>
      <c r="N456" s="63">
        <v>230</v>
      </c>
      <c r="O456" s="63">
        <v>0.18</v>
      </c>
      <c r="P456" s="63">
        <v>16</v>
      </c>
      <c r="Q456" s="55"/>
      <c r="R456" s="139">
        <f t="shared" si="418"/>
        <v>0.7</v>
      </c>
      <c r="S456" s="139">
        <f t="shared" si="419"/>
        <v>0.7</v>
      </c>
      <c r="T456" s="139">
        <f t="shared" si="420"/>
        <v>0.62</v>
      </c>
      <c r="U456" s="140">
        <f t="shared" si="421"/>
        <v>1</v>
      </c>
      <c r="V456" s="113">
        <f t="shared" si="422"/>
        <v>0.41474654377880182</v>
      </c>
      <c r="W456" s="8">
        <v>0</v>
      </c>
      <c r="X456" s="8">
        <v>0</v>
      </c>
      <c r="Y456" s="111">
        <f t="shared" si="423"/>
        <v>0</v>
      </c>
      <c r="Z456" s="111">
        <f t="shared" si="424"/>
        <v>0</v>
      </c>
      <c r="AA456" s="44">
        <f t="shared" si="425"/>
        <v>0</v>
      </c>
      <c r="AB456" s="8">
        <v>0</v>
      </c>
      <c r="AC456" s="8">
        <v>0</v>
      </c>
      <c r="AD456" s="111">
        <f t="shared" si="426"/>
        <v>0</v>
      </c>
      <c r="AE456" s="111">
        <f t="shared" si="427"/>
        <v>0</v>
      </c>
      <c r="AF456" s="44">
        <f t="shared" si="428"/>
        <v>0</v>
      </c>
      <c r="AG456" s="8"/>
      <c r="AH456" s="90"/>
      <c r="AI456" s="110">
        <v>0.8</v>
      </c>
      <c r="AJ456" s="422">
        <f t="shared" si="429"/>
        <v>20</v>
      </c>
      <c r="AK456" s="432">
        <f t="shared" si="430"/>
        <v>16</v>
      </c>
      <c r="AL456" s="285"/>
      <c r="AN456" s="316">
        <f t="shared" si="431"/>
        <v>230</v>
      </c>
      <c r="AO456" s="294" t="str">
        <f t="shared" si="432"/>
        <v/>
      </c>
      <c r="AP456" s="294">
        <f t="shared" si="433"/>
        <v>0</v>
      </c>
      <c r="AQ456" s="292"/>
      <c r="AR456" s="294" t="str">
        <f t="shared" si="434"/>
        <v/>
      </c>
      <c r="AS456" s="294">
        <f t="shared" si="435"/>
        <v>0</v>
      </c>
      <c r="AT456" s="295">
        <f t="shared" si="436"/>
        <v>20</v>
      </c>
      <c r="AU456" s="295">
        <f t="shared" si="437"/>
        <v>20</v>
      </c>
      <c r="AV456" s="295">
        <f t="shared" si="438"/>
        <v>25</v>
      </c>
      <c r="AW456" s="295"/>
      <c r="AX456" s="292">
        <f t="shared" si="439"/>
        <v>20</v>
      </c>
      <c r="AY456" s="295"/>
      <c r="AZ456" s="295"/>
      <c r="BA456" s="295"/>
      <c r="BB456" s="295"/>
      <c r="BC456" s="295"/>
      <c r="BD456" s="295"/>
    </row>
    <row r="457" spans="2:56" s="7" customFormat="1" ht="12" customHeight="1" x14ac:dyDescent="0.2">
      <c r="B457" s="710"/>
      <c r="C457" s="6" t="s">
        <v>509</v>
      </c>
      <c r="D457" s="701" t="s">
        <v>540</v>
      </c>
      <c r="E457" s="704" t="s">
        <v>724</v>
      </c>
      <c r="F457" s="117"/>
      <c r="G457" s="589" t="s">
        <v>34</v>
      </c>
      <c r="H457" s="589" t="s">
        <v>34</v>
      </c>
      <c r="I457" s="589" t="s">
        <v>34</v>
      </c>
      <c r="J457" s="700" t="s">
        <v>506</v>
      </c>
      <c r="K457" s="703" t="s">
        <v>272</v>
      </c>
      <c r="L457" s="63" t="s">
        <v>10</v>
      </c>
      <c r="M457" s="63"/>
      <c r="N457" s="63">
        <v>230</v>
      </c>
      <c r="O457" s="63">
        <v>0.18</v>
      </c>
      <c r="P457" s="63">
        <v>16</v>
      </c>
      <c r="Q457" s="55"/>
      <c r="R457" s="139">
        <f t="shared" si="418"/>
        <v>0.7</v>
      </c>
      <c r="S457" s="139">
        <f t="shared" si="419"/>
        <v>0.7</v>
      </c>
      <c r="T457" s="139">
        <f t="shared" si="420"/>
        <v>0.62</v>
      </c>
      <c r="U457" s="140">
        <f t="shared" si="421"/>
        <v>1</v>
      </c>
      <c r="V457" s="113">
        <f t="shared" si="422"/>
        <v>0.41474654377880182</v>
      </c>
      <c r="W457" s="8">
        <v>0</v>
      </c>
      <c r="X457" s="8">
        <v>0</v>
      </c>
      <c r="Y457" s="111">
        <f t="shared" si="423"/>
        <v>0</v>
      </c>
      <c r="Z457" s="111">
        <f t="shared" si="424"/>
        <v>0</v>
      </c>
      <c r="AA457" s="44">
        <f t="shared" si="425"/>
        <v>0</v>
      </c>
      <c r="AB457" s="133">
        <v>0</v>
      </c>
      <c r="AC457" s="133">
        <v>0</v>
      </c>
      <c r="AD457" s="111">
        <f t="shared" si="426"/>
        <v>0</v>
      </c>
      <c r="AE457" s="111">
        <f t="shared" si="427"/>
        <v>0</v>
      </c>
      <c r="AF457" s="44">
        <f t="shared" si="428"/>
        <v>0</v>
      </c>
      <c r="AG457" s="8"/>
      <c r="AH457" s="90"/>
      <c r="AI457" s="110">
        <v>0.8</v>
      </c>
      <c r="AJ457" s="422">
        <f t="shared" si="429"/>
        <v>20</v>
      </c>
      <c r="AK457" s="432">
        <f t="shared" si="430"/>
        <v>16</v>
      </c>
      <c r="AL457" s="285"/>
      <c r="AN457" s="316">
        <f t="shared" si="431"/>
        <v>230</v>
      </c>
      <c r="AO457" s="294" t="str">
        <f t="shared" si="432"/>
        <v/>
      </c>
      <c r="AP457" s="294">
        <f t="shared" si="433"/>
        <v>0</v>
      </c>
      <c r="AQ457" s="292"/>
      <c r="AR457" s="294" t="str">
        <f t="shared" si="434"/>
        <v/>
      </c>
      <c r="AS457" s="294">
        <f t="shared" si="435"/>
        <v>0</v>
      </c>
      <c r="AT457" s="295">
        <f t="shared" si="436"/>
        <v>20</v>
      </c>
      <c r="AU457" s="295">
        <f t="shared" si="437"/>
        <v>20</v>
      </c>
      <c r="AV457" s="295">
        <f t="shared" si="438"/>
        <v>25</v>
      </c>
      <c r="AW457" s="295"/>
      <c r="AX457" s="292">
        <f t="shared" si="439"/>
        <v>20</v>
      </c>
      <c r="AY457" s="295"/>
      <c r="AZ457" s="295"/>
      <c r="BA457" s="295"/>
      <c r="BB457" s="295"/>
      <c r="BC457" s="295"/>
      <c r="BD457" s="295"/>
    </row>
    <row r="458" spans="2:56" s="7" customFormat="1" ht="12" customHeight="1" x14ac:dyDescent="0.2">
      <c r="B458" s="710"/>
      <c r="C458" s="6" t="s">
        <v>510</v>
      </c>
      <c r="D458" s="701" t="s">
        <v>541</v>
      </c>
      <c r="E458" s="704" t="s">
        <v>725</v>
      </c>
      <c r="F458" s="117"/>
      <c r="G458" s="589" t="s">
        <v>34</v>
      </c>
      <c r="H458" s="589" t="s">
        <v>34</v>
      </c>
      <c r="I458" s="589" t="s">
        <v>34</v>
      </c>
      <c r="J458" s="700" t="s">
        <v>506</v>
      </c>
      <c r="K458" s="703" t="s">
        <v>272</v>
      </c>
      <c r="L458" s="63" t="s">
        <v>10</v>
      </c>
      <c r="M458" s="63"/>
      <c r="N458" s="63">
        <v>230</v>
      </c>
      <c r="O458" s="63">
        <v>0.18</v>
      </c>
      <c r="P458" s="63">
        <v>16</v>
      </c>
      <c r="Q458" s="55"/>
      <c r="R458" s="139">
        <f t="shared" si="418"/>
        <v>0.7</v>
      </c>
      <c r="S458" s="139">
        <f t="shared" si="419"/>
        <v>0.7</v>
      </c>
      <c r="T458" s="139">
        <f t="shared" si="420"/>
        <v>0.62</v>
      </c>
      <c r="U458" s="140">
        <f t="shared" si="421"/>
        <v>1</v>
      </c>
      <c r="V458" s="113">
        <f t="shared" si="422"/>
        <v>0.41474654377880182</v>
      </c>
      <c r="W458" s="8">
        <v>0</v>
      </c>
      <c r="X458" s="8">
        <v>0</v>
      </c>
      <c r="Y458" s="111">
        <f t="shared" si="423"/>
        <v>0</v>
      </c>
      <c r="Z458" s="111">
        <f t="shared" si="424"/>
        <v>0</v>
      </c>
      <c r="AA458" s="44">
        <f t="shared" si="425"/>
        <v>0</v>
      </c>
      <c r="AB458" s="133">
        <v>0</v>
      </c>
      <c r="AC458" s="133">
        <v>0</v>
      </c>
      <c r="AD458" s="111">
        <f t="shared" si="426"/>
        <v>0</v>
      </c>
      <c r="AE458" s="111">
        <f t="shared" si="427"/>
        <v>0</v>
      </c>
      <c r="AF458" s="44">
        <f t="shared" si="428"/>
        <v>0</v>
      </c>
      <c r="AG458" s="8"/>
      <c r="AH458" s="90"/>
      <c r="AI458" s="110">
        <v>0.8</v>
      </c>
      <c r="AJ458" s="422">
        <f t="shared" si="429"/>
        <v>20</v>
      </c>
      <c r="AK458" s="432">
        <f t="shared" si="430"/>
        <v>16</v>
      </c>
      <c r="AL458" s="285"/>
      <c r="AN458" s="316">
        <f t="shared" si="431"/>
        <v>230</v>
      </c>
      <c r="AO458" s="294" t="str">
        <f t="shared" si="432"/>
        <v/>
      </c>
      <c r="AP458" s="294">
        <f t="shared" si="433"/>
        <v>0</v>
      </c>
      <c r="AQ458" s="292"/>
      <c r="AR458" s="294" t="str">
        <f t="shared" si="434"/>
        <v/>
      </c>
      <c r="AS458" s="294">
        <f t="shared" si="435"/>
        <v>0</v>
      </c>
      <c r="AT458" s="295">
        <f t="shared" si="436"/>
        <v>20</v>
      </c>
      <c r="AU458" s="295">
        <f t="shared" si="437"/>
        <v>20</v>
      </c>
      <c r="AV458" s="295">
        <f t="shared" si="438"/>
        <v>25</v>
      </c>
      <c r="AW458" s="295"/>
      <c r="AX458" s="292">
        <f t="shared" si="439"/>
        <v>20</v>
      </c>
      <c r="AY458" s="295"/>
      <c r="AZ458" s="295"/>
      <c r="BA458" s="295"/>
      <c r="BB458" s="295"/>
      <c r="BC458" s="295"/>
      <c r="BD458" s="295"/>
    </row>
    <row r="459" spans="2:56" s="7" customFormat="1" ht="12" customHeight="1" x14ac:dyDescent="0.2">
      <c r="B459" s="710"/>
      <c r="C459" s="6" t="s">
        <v>511</v>
      </c>
      <c r="D459" s="701" t="s">
        <v>527</v>
      </c>
      <c r="E459" s="704" t="s">
        <v>726</v>
      </c>
      <c r="F459" s="117"/>
      <c r="G459" s="589" t="s">
        <v>34</v>
      </c>
      <c r="H459" s="589" t="s">
        <v>34</v>
      </c>
      <c r="I459" s="589" t="s">
        <v>34</v>
      </c>
      <c r="J459" s="700" t="s">
        <v>506</v>
      </c>
      <c r="K459" s="703" t="s">
        <v>272</v>
      </c>
      <c r="L459" s="63" t="s">
        <v>10</v>
      </c>
      <c r="M459" s="63"/>
      <c r="N459" s="63">
        <v>230</v>
      </c>
      <c r="O459" s="63">
        <v>0.18</v>
      </c>
      <c r="P459" s="63">
        <v>16</v>
      </c>
      <c r="Q459" s="55"/>
      <c r="R459" s="139">
        <f t="shared" si="418"/>
        <v>0.7</v>
      </c>
      <c r="S459" s="139">
        <f t="shared" si="419"/>
        <v>0.7</v>
      </c>
      <c r="T459" s="139">
        <f t="shared" si="420"/>
        <v>0.62</v>
      </c>
      <c r="U459" s="140">
        <f t="shared" si="421"/>
        <v>1</v>
      </c>
      <c r="V459" s="113">
        <f t="shared" si="422"/>
        <v>0.41474654377880182</v>
      </c>
      <c r="W459" s="8">
        <v>0</v>
      </c>
      <c r="X459" s="8">
        <v>0</v>
      </c>
      <c r="Y459" s="111">
        <f t="shared" si="423"/>
        <v>0</v>
      </c>
      <c r="Z459" s="111">
        <f t="shared" si="424"/>
        <v>0</v>
      </c>
      <c r="AA459" s="44">
        <f t="shared" si="425"/>
        <v>0</v>
      </c>
      <c r="AB459" s="133">
        <v>0</v>
      </c>
      <c r="AC459" s="133">
        <v>0</v>
      </c>
      <c r="AD459" s="111">
        <f t="shared" si="426"/>
        <v>0</v>
      </c>
      <c r="AE459" s="111">
        <f t="shared" si="427"/>
        <v>0</v>
      </c>
      <c r="AF459" s="44">
        <f t="shared" si="428"/>
        <v>0</v>
      </c>
      <c r="AG459" s="8"/>
      <c r="AH459" s="90"/>
      <c r="AI459" s="110">
        <v>0.8</v>
      </c>
      <c r="AJ459" s="422">
        <f t="shared" si="429"/>
        <v>20</v>
      </c>
      <c r="AK459" s="432">
        <f t="shared" si="430"/>
        <v>16</v>
      </c>
      <c r="AL459" s="285"/>
      <c r="AN459" s="316">
        <f t="shared" si="431"/>
        <v>230</v>
      </c>
      <c r="AO459" s="294" t="str">
        <f t="shared" si="432"/>
        <v/>
      </c>
      <c r="AP459" s="294">
        <f t="shared" si="433"/>
        <v>0</v>
      </c>
      <c r="AQ459" s="292"/>
      <c r="AR459" s="294" t="str">
        <f t="shared" si="434"/>
        <v/>
      </c>
      <c r="AS459" s="294">
        <f t="shared" si="435"/>
        <v>0</v>
      </c>
      <c r="AT459" s="295">
        <f t="shared" si="436"/>
        <v>20</v>
      </c>
      <c r="AU459" s="295">
        <f t="shared" si="437"/>
        <v>20</v>
      </c>
      <c r="AV459" s="295">
        <f t="shared" si="438"/>
        <v>25</v>
      </c>
      <c r="AW459" s="295"/>
      <c r="AX459" s="292">
        <f t="shared" si="439"/>
        <v>20</v>
      </c>
      <c r="AY459" s="295"/>
      <c r="AZ459" s="295"/>
      <c r="BA459" s="295"/>
      <c r="BB459" s="295"/>
      <c r="BC459" s="295"/>
      <c r="BD459" s="295"/>
    </row>
    <row r="460" spans="2:56" s="7" customFormat="1" ht="12" customHeight="1" x14ac:dyDescent="0.2">
      <c r="B460" s="710"/>
      <c r="C460" s="6" t="s">
        <v>512</v>
      </c>
      <c r="D460" s="701" t="s">
        <v>536</v>
      </c>
      <c r="E460" s="704" t="s">
        <v>727</v>
      </c>
      <c r="F460" s="117"/>
      <c r="G460" s="589" t="s">
        <v>34</v>
      </c>
      <c r="H460" s="589" t="s">
        <v>34</v>
      </c>
      <c r="I460" s="589" t="s">
        <v>34</v>
      </c>
      <c r="J460" s="700" t="s">
        <v>506</v>
      </c>
      <c r="K460" s="703" t="s">
        <v>272</v>
      </c>
      <c r="L460" s="63" t="s">
        <v>10</v>
      </c>
      <c r="M460" s="63"/>
      <c r="N460" s="63">
        <v>230</v>
      </c>
      <c r="O460" s="63">
        <v>0.18</v>
      </c>
      <c r="P460" s="63">
        <v>16</v>
      </c>
      <c r="Q460" s="55"/>
      <c r="R460" s="139">
        <f t="shared" si="418"/>
        <v>0.7</v>
      </c>
      <c r="S460" s="139">
        <f t="shared" si="419"/>
        <v>0.7</v>
      </c>
      <c r="T460" s="139">
        <f t="shared" si="420"/>
        <v>0.62</v>
      </c>
      <c r="U460" s="140">
        <f t="shared" si="421"/>
        <v>1</v>
      </c>
      <c r="V460" s="113">
        <f t="shared" si="422"/>
        <v>0.41474654377880182</v>
      </c>
      <c r="W460" s="8">
        <v>0</v>
      </c>
      <c r="X460" s="8">
        <v>0</v>
      </c>
      <c r="Y460" s="111">
        <f t="shared" si="423"/>
        <v>0</v>
      </c>
      <c r="Z460" s="111">
        <f t="shared" si="424"/>
        <v>0</v>
      </c>
      <c r="AA460" s="44">
        <f t="shared" si="425"/>
        <v>0</v>
      </c>
      <c r="AB460" s="8">
        <v>0</v>
      </c>
      <c r="AC460" s="8">
        <v>0</v>
      </c>
      <c r="AD460" s="111">
        <f t="shared" si="426"/>
        <v>0</v>
      </c>
      <c r="AE460" s="111">
        <f t="shared" si="427"/>
        <v>0</v>
      </c>
      <c r="AF460" s="44">
        <f t="shared" si="428"/>
        <v>0</v>
      </c>
      <c r="AG460" s="8"/>
      <c r="AH460" s="90"/>
      <c r="AI460" s="110">
        <v>0.8</v>
      </c>
      <c r="AJ460" s="422">
        <f t="shared" si="429"/>
        <v>20</v>
      </c>
      <c r="AK460" s="432">
        <f t="shared" si="430"/>
        <v>16</v>
      </c>
      <c r="AL460" s="285"/>
      <c r="AN460" s="316">
        <f t="shared" si="431"/>
        <v>230</v>
      </c>
      <c r="AO460" s="294" t="str">
        <f t="shared" si="432"/>
        <v/>
      </c>
      <c r="AP460" s="294">
        <f t="shared" si="433"/>
        <v>0</v>
      </c>
      <c r="AQ460" s="292"/>
      <c r="AR460" s="294" t="str">
        <f t="shared" si="434"/>
        <v/>
      </c>
      <c r="AS460" s="294">
        <f t="shared" si="435"/>
        <v>0</v>
      </c>
      <c r="AT460" s="295">
        <f t="shared" si="436"/>
        <v>20</v>
      </c>
      <c r="AU460" s="295">
        <f t="shared" si="437"/>
        <v>20</v>
      </c>
      <c r="AV460" s="295">
        <f t="shared" si="438"/>
        <v>25</v>
      </c>
      <c r="AW460" s="295"/>
      <c r="AX460" s="292">
        <f t="shared" si="439"/>
        <v>20</v>
      </c>
      <c r="AY460" s="295"/>
      <c r="AZ460" s="295"/>
      <c r="BA460" s="295"/>
      <c r="BB460" s="295"/>
      <c r="BC460" s="295"/>
      <c r="BD460" s="295"/>
    </row>
    <row r="461" spans="2:56" s="7" customFormat="1" ht="12" customHeight="1" x14ac:dyDescent="0.2">
      <c r="B461" s="710"/>
      <c r="C461" s="6" t="s">
        <v>513</v>
      </c>
      <c r="D461" s="701"/>
      <c r="E461" s="704" t="s">
        <v>528</v>
      </c>
      <c r="F461" s="117"/>
      <c r="G461" s="589" t="s">
        <v>27</v>
      </c>
      <c r="H461" s="589" t="s">
        <v>20</v>
      </c>
      <c r="I461" s="589" t="s">
        <v>20</v>
      </c>
      <c r="J461" s="700" t="s">
        <v>506</v>
      </c>
      <c r="K461" s="700" t="s">
        <v>835</v>
      </c>
      <c r="L461" s="63" t="s">
        <v>10</v>
      </c>
      <c r="M461" s="63"/>
      <c r="N461" s="63">
        <v>230</v>
      </c>
      <c r="O461" s="683">
        <v>0.27</v>
      </c>
      <c r="P461" s="63">
        <v>16</v>
      </c>
      <c r="Q461" s="55"/>
      <c r="R461" s="139">
        <f t="shared" si="418"/>
        <v>0.73</v>
      </c>
      <c r="S461" s="139">
        <f t="shared" si="419"/>
        <v>0.73</v>
      </c>
      <c r="T461" s="139">
        <f t="shared" si="420"/>
        <v>0.68300000000000005</v>
      </c>
      <c r="U461" s="140">
        <f t="shared" si="421"/>
        <v>1</v>
      </c>
      <c r="V461" s="113">
        <f t="shared" si="422"/>
        <v>0.54152710644016122</v>
      </c>
      <c r="W461" s="8">
        <v>0.3</v>
      </c>
      <c r="X461" s="8">
        <v>1</v>
      </c>
      <c r="Y461" s="111">
        <f t="shared" si="423"/>
        <v>0.27</v>
      </c>
      <c r="Z461" s="111">
        <f t="shared" si="424"/>
        <v>0.1185944363103953</v>
      </c>
      <c r="AA461" s="44">
        <f t="shared" si="425"/>
        <v>0.16245813193204836</v>
      </c>
      <c r="AB461" s="133">
        <v>1</v>
      </c>
      <c r="AC461" s="133">
        <v>1</v>
      </c>
      <c r="AD461" s="111">
        <f t="shared" si="426"/>
        <v>0.27</v>
      </c>
      <c r="AE461" s="111">
        <f t="shared" si="427"/>
        <v>0.39531478770131773</v>
      </c>
      <c r="AF461" s="44">
        <f t="shared" si="428"/>
        <v>0.54152710644016133</v>
      </c>
      <c r="AG461" s="8"/>
      <c r="AH461" s="90"/>
      <c r="AI461" s="110">
        <v>0.8</v>
      </c>
      <c r="AJ461" s="422">
        <f t="shared" si="429"/>
        <v>20</v>
      </c>
      <c r="AK461" s="432">
        <f t="shared" si="430"/>
        <v>16</v>
      </c>
      <c r="AL461" s="285"/>
      <c r="AN461" s="316">
        <f>IF($N461&gt;0,$N461,"")</f>
        <v>230</v>
      </c>
      <c r="AO461" s="294" t="str">
        <f>IF($N461=400,$AA461,"")</f>
        <v/>
      </c>
      <c r="AP461" s="294">
        <f>IF($N461=230,$AA461,"")</f>
        <v>0.16245813193204836</v>
      </c>
      <c r="AQ461" s="292"/>
      <c r="AR461" s="294" t="str">
        <f>IF($N461=400,$AF461,"")</f>
        <v/>
      </c>
      <c r="AS461" s="294">
        <f>IF($N461=230,$AF461,"")</f>
        <v>0.54152710644016133</v>
      </c>
      <c r="AT461" s="295">
        <f>CEILING((P461/AI461),1)</f>
        <v>20</v>
      </c>
      <c r="AU461" s="295">
        <f>IF($AT461&gt;0,VLOOKUP($AT461,automaatkeuze,1),"")</f>
        <v>20</v>
      </c>
      <c r="AV461" s="295">
        <f>IF($AT461&gt;0,VLOOKUP($AT461,automaatkeuze,3),"")</f>
        <v>25</v>
      </c>
      <c r="AW461" s="295"/>
      <c r="AX461" s="292">
        <f>IF(AT461&gt;AU461,AV461,AU461)</f>
        <v>20</v>
      </c>
      <c r="AY461" s="295"/>
      <c r="AZ461" s="295"/>
      <c r="BA461" s="295"/>
      <c r="BB461" s="295"/>
      <c r="BC461" s="295"/>
      <c r="BD461" s="295"/>
    </row>
    <row r="462" spans="2:56" s="7" customFormat="1" ht="12" customHeight="1" x14ac:dyDescent="0.2">
      <c r="B462" s="710"/>
      <c r="C462" s="6" t="s">
        <v>514</v>
      </c>
      <c r="D462" s="701"/>
      <c r="E462" s="704" t="s">
        <v>529</v>
      </c>
      <c r="F462" s="602"/>
      <c r="G462" s="587" t="s">
        <v>27</v>
      </c>
      <c r="H462" s="587" t="s">
        <v>20</v>
      </c>
      <c r="I462" s="587" t="s">
        <v>20</v>
      </c>
      <c r="J462" s="700" t="s">
        <v>506</v>
      </c>
      <c r="K462" s="700" t="s">
        <v>835</v>
      </c>
      <c r="L462" s="63" t="s">
        <v>10</v>
      </c>
      <c r="M462" s="63"/>
      <c r="N462" s="63">
        <v>230</v>
      </c>
      <c r="O462" s="683">
        <v>0.48</v>
      </c>
      <c r="P462" s="63">
        <v>16</v>
      </c>
      <c r="Q462" s="131"/>
      <c r="R462" s="139">
        <f t="shared" si="418"/>
        <v>0.73</v>
      </c>
      <c r="S462" s="139">
        <f t="shared" si="419"/>
        <v>0.73</v>
      </c>
      <c r="T462" s="139">
        <f t="shared" si="420"/>
        <v>0.72399999999999998</v>
      </c>
      <c r="U462" s="140">
        <f t="shared" si="421"/>
        <v>1</v>
      </c>
      <c r="V462" s="113">
        <f t="shared" si="422"/>
        <v>0.90819647317036245</v>
      </c>
      <c r="W462" s="8">
        <v>0.3</v>
      </c>
      <c r="X462" s="8">
        <v>1</v>
      </c>
      <c r="Y462" s="111">
        <f t="shared" si="423"/>
        <v>0.48</v>
      </c>
      <c r="Z462" s="111">
        <f t="shared" si="424"/>
        <v>0.19889502762430938</v>
      </c>
      <c r="AA462" s="44">
        <f t="shared" si="425"/>
        <v>0.27245894195110876</v>
      </c>
      <c r="AB462" s="133">
        <v>1</v>
      </c>
      <c r="AC462" s="133">
        <v>1</v>
      </c>
      <c r="AD462" s="111">
        <f t="shared" si="426"/>
        <v>0.48</v>
      </c>
      <c r="AE462" s="111">
        <f t="shared" si="427"/>
        <v>0.66298342541436461</v>
      </c>
      <c r="AF462" s="44">
        <f t="shared" si="428"/>
        <v>0.90819647317036256</v>
      </c>
      <c r="AG462" s="8"/>
      <c r="AH462" s="90"/>
      <c r="AI462" s="110">
        <v>0.8</v>
      </c>
      <c r="AJ462" s="422">
        <f t="shared" si="429"/>
        <v>20</v>
      </c>
      <c r="AK462" s="432">
        <f t="shared" si="430"/>
        <v>16</v>
      </c>
      <c r="AL462" s="285"/>
      <c r="AN462" s="316">
        <f>IF($N462&gt;0,$N462,"")</f>
        <v>230</v>
      </c>
      <c r="AO462" s="294" t="str">
        <f>IF($N462=400,$AA462,"")</f>
        <v/>
      </c>
      <c r="AP462" s="294">
        <f>IF($N462=230,$AA462,"")</f>
        <v>0.27245894195110876</v>
      </c>
      <c r="AQ462" s="292"/>
      <c r="AR462" s="294" t="str">
        <f>IF($N462=400,$AF462,"")</f>
        <v/>
      </c>
      <c r="AS462" s="294">
        <f>IF($N462=230,$AF462,"")</f>
        <v>0.90819647317036256</v>
      </c>
      <c r="AT462" s="295">
        <f>CEILING((P462/AI462),1)</f>
        <v>20</v>
      </c>
      <c r="AU462" s="295">
        <f>IF($AT462&gt;0,VLOOKUP($AT462,automaatkeuze,1),"")</f>
        <v>20</v>
      </c>
      <c r="AV462" s="295">
        <f>IF($AT462&gt;0,VLOOKUP($AT462,automaatkeuze,3),"")</f>
        <v>25</v>
      </c>
      <c r="AW462" s="295"/>
      <c r="AX462" s="292">
        <f>IF(AT462&gt;AU462,AV462,AU462)</f>
        <v>20</v>
      </c>
      <c r="AY462" s="295"/>
      <c r="AZ462" s="295"/>
      <c r="BA462" s="295"/>
      <c r="BB462" s="295"/>
      <c r="BC462" s="295"/>
      <c r="BD462" s="295"/>
    </row>
    <row r="463" spans="2:56" s="7" customFormat="1" ht="12" customHeight="1" x14ac:dyDescent="0.2">
      <c r="B463" s="710"/>
      <c r="C463" s="6" t="s">
        <v>515</v>
      </c>
      <c r="D463" s="701"/>
      <c r="E463" s="704" t="s">
        <v>920</v>
      </c>
      <c r="F463" s="602"/>
      <c r="G463" s="589" t="s">
        <v>34</v>
      </c>
      <c r="H463" s="589" t="s">
        <v>34</v>
      </c>
      <c r="I463" s="589" t="s">
        <v>34</v>
      </c>
      <c r="J463" s="700" t="s">
        <v>506</v>
      </c>
      <c r="K463" s="705" t="s">
        <v>834</v>
      </c>
      <c r="L463" s="63" t="s">
        <v>10</v>
      </c>
      <c r="M463" s="63"/>
      <c r="N463" s="63">
        <v>230</v>
      </c>
      <c r="O463" s="683">
        <v>0.2</v>
      </c>
      <c r="P463" s="63">
        <v>16</v>
      </c>
      <c r="Q463" s="131"/>
      <c r="R463" s="139">
        <f t="shared" si="418"/>
        <v>0.7</v>
      </c>
      <c r="S463" s="139">
        <f t="shared" si="419"/>
        <v>0.7</v>
      </c>
      <c r="T463" s="139">
        <f t="shared" si="420"/>
        <v>0.62</v>
      </c>
      <c r="U463" s="140">
        <f t="shared" si="421"/>
        <v>1</v>
      </c>
      <c r="V463" s="113">
        <f t="shared" si="422"/>
        <v>0.46082949308755761</v>
      </c>
      <c r="W463" s="8">
        <v>0</v>
      </c>
      <c r="X463" s="8">
        <v>0</v>
      </c>
      <c r="Y463" s="111">
        <f t="shared" si="423"/>
        <v>0</v>
      </c>
      <c r="Z463" s="111">
        <f t="shared" si="424"/>
        <v>0</v>
      </c>
      <c r="AA463" s="44">
        <f t="shared" si="425"/>
        <v>0</v>
      </c>
      <c r="AB463" s="133">
        <v>0</v>
      </c>
      <c r="AC463" s="133">
        <v>0</v>
      </c>
      <c r="AD463" s="111">
        <f t="shared" si="426"/>
        <v>0</v>
      </c>
      <c r="AE463" s="111">
        <f t="shared" si="427"/>
        <v>0</v>
      </c>
      <c r="AF463" s="44">
        <f t="shared" si="428"/>
        <v>0</v>
      </c>
      <c r="AG463" s="8"/>
      <c r="AH463" s="90"/>
      <c r="AI463" s="110">
        <v>0.8</v>
      </c>
      <c r="AJ463" s="422">
        <f t="shared" si="429"/>
        <v>20</v>
      </c>
      <c r="AK463" s="432">
        <f t="shared" si="430"/>
        <v>16</v>
      </c>
      <c r="AL463" s="285"/>
      <c r="AN463" s="316">
        <f t="shared" si="431"/>
        <v>230</v>
      </c>
      <c r="AO463" s="294" t="str">
        <f t="shared" si="432"/>
        <v/>
      </c>
      <c r="AP463" s="294">
        <f t="shared" si="433"/>
        <v>0</v>
      </c>
      <c r="AQ463" s="292"/>
      <c r="AR463" s="294" t="str">
        <f t="shared" si="434"/>
        <v/>
      </c>
      <c r="AS463" s="294">
        <f t="shared" si="435"/>
        <v>0</v>
      </c>
      <c r="AT463" s="295">
        <f t="shared" si="436"/>
        <v>20</v>
      </c>
      <c r="AU463" s="295">
        <f t="shared" si="437"/>
        <v>20</v>
      </c>
      <c r="AV463" s="295">
        <f t="shared" si="438"/>
        <v>25</v>
      </c>
      <c r="AW463" s="295"/>
      <c r="AX463" s="292">
        <f t="shared" si="439"/>
        <v>20</v>
      </c>
      <c r="AY463" s="295"/>
      <c r="AZ463" s="295"/>
      <c r="BA463" s="295"/>
      <c r="BB463" s="295"/>
      <c r="BC463" s="295"/>
      <c r="BD463" s="295"/>
    </row>
    <row r="464" spans="2:56" s="7" customFormat="1" ht="12" customHeight="1" x14ac:dyDescent="0.2">
      <c r="B464" s="710"/>
      <c r="C464" s="6" t="s">
        <v>516</v>
      </c>
      <c r="D464" s="701"/>
      <c r="E464" s="704" t="s">
        <v>530</v>
      </c>
      <c r="F464" s="602"/>
      <c r="G464" s="587" t="s">
        <v>27</v>
      </c>
      <c r="H464" s="587" t="s">
        <v>28</v>
      </c>
      <c r="I464" s="587" t="s">
        <v>20</v>
      </c>
      <c r="J464" s="700" t="s">
        <v>506</v>
      </c>
      <c r="K464" s="700" t="s">
        <v>835</v>
      </c>
      <c r="L464" s="63" t="s">
        <v>10</v>
      </c>
      <c r="M464" s="63"/>
      <c r="N464" s="63">
        <v>230</v>
      </c>
      <c r="O464" s="683">
        <v>0</v>
      </c>
      <c r="P464" s="63">
        <v>16</v>
      </c>
      <c r="Q464" s="131"/>
      <c r="R464" s="139" t="str">
        <f t="shared" si="418"/>
        <v/>
      </c>
      <c r="S464" s="139" t="str">
        <f t="shared" si="419"/>
        <v/>
      </c>
      <c r="T464" s="139" t="str">
        <f t="shared" si="420"/>
        <v/>
      </c>
      <c r="U464" s="140">
        <f t="shared" si="421"/>
        <v>1</v>
      </c>
      <c r="V464" s="113">
        <f t="shared" si="422"/>
        <v>0</v>
      </c>
      <c r="W464" s="8">
        <v>0.3</v>
      </c>
      <c r="X464" s="8">
        <v>1</v>
      </c>
      <c r="Y464" s="111">
        <f t="shared" si="423"/>
        <v>0</v>
      </c>
      <c r="Z464" s="111">
        <f t="shared" si="424"/>
        <v>0</v>
      </c>
      <c r="AA464" s="44">
        <f t="shared" si="425"/>
        <v>0</v>
      </c>
      <c r="AB464" s="133">
        <v>1</v>
      </c>
      <c r="AC464" s="133">
        <v>1</v>
      </c>
      <c r="AD464" s="111">
        <f t="shared" si="426"/>
        <v>0</v>
      </c>
      <c r="AE464" s="111">
        <f t="shared" si="427"/>
        <v>0</v>
      </c>
      <c r="AF464" s="44">
        <f t="shared" si="428"/>
        <v>0</v>
      </c>
      <c r="AG464" s="8"/>
      <c r="AH464" s="90"/>
      <c r="AI464" s="110">
        <v>0.8</v>
      </c>
      <c r="AJ464" s="422">
        <f t="shared" si="429"/>
        <v>20</v>
      </c>
      <c r="AK464" s="432">
        <f t="shared" si="430"/>
        <v>16</v>
      </c>
      <c r="AL464" s="285"/>
      <c r="AN464" s="316">
        <f>IF($N464&gt;0,$N464,"")</f>
        <v>230</v>
      </c>
      <c r="AO464" s="294" t="str">
        <f>IF($N464=400,$AA464,"")</f>
        <v/>
      </c>
      <c r="AP464" s="294">
        <f>IF($N464=230,$AA464,"")</f>
        <v>0</v>
      </c>
      <c r="AQ464" s="292"/>
      <c r="AR464" s="294" t="str">
        <f>IF($N464=400,$AF464,"")</f>
        <v/>
      </c>
      <c r="AS464" s="294">
        <f>IF($N464=230,$AF464,"")</f>
        <v>0</v>
      </c>
      <c r="AT464" s="295">
        <f>CEILING((P464/AI464),1)</f>
        <v>20</v>
      </c>
      <c r="AU464" s="295">
        <f>IF($AT464&gt;0,VLOOKUP($AT464,automaatkeuze,1),"")</f>
        <v>20</v>
      </c>
      <c r="AV464" s="295">
        <f>IF($AT464&gt;0,VLOOKUP($AT464,automaatkeuze,3),"")</f>
        <v>25</v>
      </c>
      <c r="AW464" s="295"/>
      <c r="AX464" s="292">
        <f>IF(AT464&gt;AU464,AV464,AU464)</f>
        <v>20</v>
      </c>
      <c r="AY464" s="295"/>
      <c r="AZ464" s="295"/>
      <c r="BA464" s="295"/>
      <c r="BB464" s="295"/>
      <c r="BC464" s="295"/>
      <c r="BD464" s="295"/>
    </row>
    <row r="465" spans="2:56" s="7" customFormat="1" ht="12" customHeight="1" x14ac:dyDescent="0.2">
      <c r="B465" s="710"/>
      <c r="C465" s="6" t="s">
        <v>517</v>
      </c>
      <c r="D465" s="701"/>
      <c r="E465" s="704" t="s">
        <v>744</v>
      </c>
      <c r="F465" s="602"/>
      <c r="G465" s="589" t="s">
        <v>34</v>
      </c>
      <c r="H465" s="589" t="s">
        <v>34</v>
      </c>
      <c r="I465" s="589" t="s">
        <v>34</v>
      </c>
      <c r="J465" s="700" t="s">
        <v>506</v>
      </c>
      <c r="K465" s="700" t="s">
        <v>835</v>
      </c>
      <c r="L465" s="63" t="s">
        <v>10</v>
      </c>
      <c r="M465" s="63"/>
      <c r="N465" s="63">
        <v>400</v>
      </c>
      <c r="O465" s="683">
        <v>1</v>
      </c>
      <c r="P465" s="63">
        <v>16</v>
      </c>
      <c r="Q465" s="131"/>
      <c r="R465" s="139">
        <f t="shared" si="418"/>
        <v>0.73</v>
      </c>
      <c r="S465" s="139">
        <f t="shared" si="419"/>
        <v>0.73</v>
      </c>
      <c r="T465" s="139">
        <f t="shared" si="420"/>
        <v>0.81</v>
      </c>
      <c r="U465" s="140">
        <f t="shared" si="421"/>
        <v>1</v>
      </c>
      <c r="V465" s="113">
        <f t="shared" si="422"/>
        <v>1.6911889058007779</v>
      </c>
      <c r="W465" s="8">
        <v>0</v>
      </c>
      <c r="X465" s="8">
        <v>0</v>
      </c>
      <c r="Y465" s="111">
        <f t="shared" si="423"/>
        <v>0</v>
      </c>
      <c r="Z465" s="111">
        <f t="shared" si="424"/>
        <v>0</v>
      </c>
      <c r="AA465" s="44">
        <f t="shared" si="425"/>
        <v>0</v>
      </c>
      <c r="AB465" s="133">
        <v>0</v>
      </c>
      <c r="AC465" s="133">
        <v>0</v>
      </c>
      <c r="AD465" s="111">
        <f t="shared" si="426"/>
        <v>0</v>
      </c>
      <c r="AE465" s="111">
        <f t="shared" si="427"/>
        <v>0</v>
      </c>
      <c r="AF465" s="44">
        <f t="shared" si="428"/>
        <v>0</v>
      </c>
      <c r="AG465" s="8"/>
      <c r="AH465" s="90"/>
      <c r="AI465" s="110">
        <v>0.8</v>
      </c>
      <c r="AJ465" s="422">
        <f t="shared" si="429"/>
        <v>20</v>
      </c>
      <c r="AK465" s="432">
        <f t="shared" si="430"/>
        <v>16</v>
      </c>
      <c r="AL465" s="285"/>
      <c r="AN465" s="316">
        <f t="shared" si="431"/>
        <v>400</v>
      </c>
      <c r="AO465" s="294">
        <f t="shared" si="432"/>
        <v>0</v>
      </c>
      <c r="AP465" s="294" t="str">
        <f t="shared" si="433"/>
        <v/>
      </c>
      <c r="AQ465" s="292"/>
      <c r="AR465" s="294">
        <f t="shared" si="434"/>
        <v>0</v>
      </c>
      <c r="AS465" s="294" t="str">
        <f t="shared" si="435"/>
        <v/>
      </c>
      <c r="AT465" s="295">
        <f t="shared" si="436"/>
        <v>20</v>
      </c>
      <c r="AU465" s="295">
        <f t="shared" si="437"/>
        <v>20</v>
      </c>
      <c r="AV465" s="295">
        <f t="shared" si="438"/>
        <v>25</v>
      </c>
      <c r="AW465" s="295"/>
      <c r="AX465" s="292">
        <f t="shared" si="439"/>
        <v>20</v>
      </c>
      <c r="AY465" s="295"/>
      <c r="AZ465" s="295"/>
      <c r="BA465" s="295"/>
      <c r="BB465" s="295"/>
      <c r="BC465" s="295"/>
      <c r="BD465" s="295"/>
    </row>
    <row r="466" spans="2:56" s="7" customFormat="1" ht="12" customHeight="1" x14ac:dyDescent="0.2">
      <c r="B466" s="710"/>
      <c r="C466" s="6" t="s">
        <v>518</v>
      </c>
      <c r="D466" s="701"/>
      <c r="E466" s="704" t="s">
        <v>739</v>
      </c>
      <c r="F466" s="602"/>
      <c r="G466" s="589" t="s">
        <v>34</v>
      </c>
      <c r="H466" s="589" t="s">
        <v>34</v>
      </c>
      <c r="I466" s="589" t="s">
        <v>34</v>
      </c>
      <c r="J466" s="700" t="s">
        <v>506</v>
      </c>
      <c r="K466" s="700" t="s">
        <v>835</v>
      </c>
      <c r="L466" s="63" t="s">
        <v>10</v>
      </c>
      <c r="M466" s="63"/>
      <c r="N466" s="63">
        <v>400</v>
      </c>
      <c r="O466" s="683">
        <v>1</v>
      </c>
      <c r="P466" s="63">
        <v>16</v>
      </c>
      <c r="Q466" s="131"/>
      <c r="R466" s="139">
        <f t="shared" si="418"/>
        <v>0.73</v>
      </c>
      <c r="S466" s="139">
        <f t="shared" si="419"/>
        <v>0.73</v>
      </c>
      <c r="T466" s="139">
        <f t="shared" si="420"/>
        <v>0.81</v>
      </c>
      <c r="U466" s="140">
        <f t="shared" si="421"/>
        <v>1</v>
      </c>
      <c r="V466" s="113">
        <f t="shared" si="422"/>
        <v>1.6911889058007779</v>
      </c>
      <c r="W466" s="8">
        <v>0</v>
      </c>
      <c r="X466" s="8">
        <v>0</v>
      </c>
      <c r="Y466" s="111">
        <f t="shared" si="423"/>
        <v>0</v>
      </c>
      <c r="Z466" s="111">
        <f t="shared" si="424"/>
        <v>0</v>
      </c>
      <c r="AA466" s="44">
        <f t="shared" si="425"/>
        <v>0</v>
      </c>
      <c r="AB466" s="133">
        <v>0</v>
      </c>
      <c r="AC466" s="133">
        <v>0</v>
      </c>
      <c r="AD466" s="111">
        <f t="shared" si="426"/>
        <v>0</v>
      </c>
      <c r="AE466" s="111">
        <f t="shared" si="427"/>
        <v>0</v>
      </c>
      <c r="AF466" s="44">
        <f t="shared" si="428"/>
        <v>0</v>
      </c>
      <c r="AG466" s="8"/>
      <c r="AH466" s="90"/>
      <c r="AI466" s="110">
        <v>0.8</v>
      </c>
      <c r="AJ466" s="422">
        <f t="shared" si="429"/>
        <v>20</v>
      </c>
      <c r="AK466" s="432">
        <f t="shared" si="430"/>
        <v>16</v>
      </c>
      <c r="AL466" s="285"/>
      <c r="AN466" s="316">
        <f t="shared" si="431"/>
        <v>400</v>
      </c>
      <c r="AO466" s="294">
        <f t="shared" si="432"/>
        <v>0</v>
      </c>
      <c r="AP466" s="294" t="str">
        <f t="shared" si="433"/>
        <v/>
      </c>
      <c r="AQ466" s="292"/>
      <c r="AR466" s="294">
        <f t="shared" si="434"/>
        <v>0</v>
      </c>
      <c r="AS466" s="294" t="str">
        <f t="shared" si="435"/>
        <v/>
      </c>
      <c r="AT466" s="295">
        <f t="shared" si="436"/>
        <v>20</v>
      </c>
      <c r="AU466" s="295">
        <f t="shared" si="437"/>
        <v>20</v>
      </c>
      <c r="AV466" s="295">
        <f t="shared" si="438"/>
        <v>25</v>
      </c>
      <c r="AW466" s="295"/>
      <c r="AX466" s="292">
        <f t="shared" si="439"/>
        <v>20</v>
      </c>
      <c r="AY466" s="295"/>
      <c r="AZ466" s="295"/>
      <c r="BA466" s="295"/>
      <c r="BB466" s="295"/>
      <c r="BC466" s="295"/>
      <c r="BD466" s="295"/>
    </row>
    <row r="467" spans="2:56" s="7" customFormat="1" ht="12" customHeight="1" x14ac:dyDescent="0.2">
      <c r="B467" s="710"/>
      <c r="C467" s="6" t="s">
        <v>519</v>
      </c>
      <c r="D467" s="701"/>
      <c r="E467" s="704" t="s">
        <v>738</v>
      </c>
      <c r="F467" s="602"/>
      <c r="G467" s="589" t="s">
        <v>34</v>
      </c>
      <c r="H467" s="589" t="s">
        <v>34</v>
      </c>
      <c r="I467" s="589" t="s">
        <v>34</v>
      </c>
      <c r="J467" s="700" t="s">
        <v>506</v>
      </c>
      <c r="K467" s="700" t="s">
        <v>835</v>
      </c>
      <c r="L467" s="63" t="s">
        <v>10</v>
      </c>
      <c r="M467" s="63"/>
      <c r="N467" s="63">
        <v>400</v>
      </c>
      <c r="O467" s="683">
        <v>1</v>
      </c>
      <c r="P467" s="63">
        <v>16</v>
      </c>
      <c r="Q467" s="131"/>
      <c r="R467" s="139">
        <f t="shared" si="418"/>
        <v>0.73</v>
      </c>
      <c r="S467" s="139">
        <f t="shared" si="419"/>
        <v>0.73</v>
      </c>
      <c r="T467" s="139">
        <f t="shared" si="420"/>
        <v>0.81</v>
      </c>
      <c r="U467" s="140">
        <f t="shared" si="421"/>
        <v>1</v>
      </c>
      <c r="V467" s="113">
        <f t="shared" si="422"/>
        <v>1.6911889058007779</v>
      </c>
      <c r="W467" s="8">
        <v>0</v>
      </c>
      <c r="X467" s="8">
        <v>0</v>
      </c>
      <c r="Y467" s="111">
        <f t="shared" si="423"/>
        <v>0</v>
      </c>
      <c r="Z467" s="111">
        <f t="shared" si="424"/>
        <v>0</v>
      </c>
      <c r="AA467" s="44">
        <f t="shared" si="425"/>
        <v>0</v>
      </c>
      <c r="AB467" s="133">
        <v>0</v>
      </c>
      <c r="AC467" s="133">
        <v>0</v>
      </c>
      <c r="AD467" s="111">
        <f t="shared" si="426"/>
        <v>0</v>
      </c>
      <c r="AE467" s="111">
        <f t="shared" si="427"/>
        <v>0</v>
      </c>
      <c r="AF467" s="44">
        <f t="shared" si="428"/>
        <v>0</v>
      </c>
      <c r="AG467" s="8"/>
      <c r="AH467" s="90"/>
      <c r="AI467" s="110">
        <v>0.8</v>
      </c>
      <c r="AJ467" s="422">
        <f t="shared" si="429"/>
        <v>20</v>
      </c>
      <c r="AK467" s="432">
        <f t="shared" si="430"/>
        <v>16</v>
      </c>
      <c r="AL467" s="285"/>
      <c r="AN467" s="316">
        <f t="shared" si="431"/>
        <v>400</v>
      </c>
      <c r="AO467" s="294">
        <f t="shared" si="432"/>
        <v>0</v>
      </c>
      <c r="AP467" s="294" t="str">
        <f t="shared" si="433"/>
        <v/>
      </c>
      <c r="AQ467" s="292"/>
      <c r="AR467" s="294">
        <f t="shared" si="434"/>
        <v>0</v>
      </c>
      <c r="AS467" s="294" t="str">
        <f t="shared" si="435"/>
        <v/>
      </c>
      <c r="AT467" s="295">
        <f t="shared" si="436"/>
        <v>20</v>
      </c>
      <c r="AU467" s="295">
        <f t="shared" si="437"/>
        <v>20</v>
      </c>
      <c r="AV467" s="295">
        <f t="shared" si="438"/>
        <v>25</v>
      </c>
      <c r="AW467" s="295"/>
      <c r="AX467" s="292">
        <f t="shared" si="439"/>
        <v>20</v>
      </c>
      <c r="AY467" s="295"/>
      <c r="AZ467" s="295"/>
      <c r="BA467" s="295"/>
      <c r="BB467" s="295"/>
      <c r="BC467" s="295"/>
      <c r="BD467" s="295"/>
    </row>
    <row r="468" spans="2:56" s="7" customFormat="1" ht="12" customHeight="1" x14ac:dyDescent="0.2">
      <c r="B468" s="710"/>
      <c r="C468" s="6" t="s">
        <v>520</v>
      </c>
      <c r="D468" s="701"/>
      <c r="E468" s="704" t="s">
        <v>530</v>
      </c>
      <c r="F468" s="602"/>
      <c r="G468" s="587" t="s">
        <v>27</v>
      </c>
      <c r="H468" s="587" t="s">
        <v>28</v>
      </c>
      <c r="I468" s="587" t="s">
        <v>20</v>
      </c>
      <c r="J468" s="700" t="s">
        <v>506</v>
      </c>
      <c r="K468" s="700" t="s">
        <v>835</v>
      </c>
      <c r="L468" s="63" t="s">
        <v>10</v>
      </c>
      <c r="M468" s="63"/>
      <c r="N468" s="63">
        <v>230</v>
      </c>
      <c r="O468" s="683">
        <v>0</v>
      </c>
      <c r="P468" s="63">
        <v>16</v>
      </c>
      <c r="Q468" s="131"/>
      <c r="R468" s="139" t="str">
        <f t="shared" si="418"/>
        <v/>
      </c>
      <c r="S468" s="139" t="str">
        <f t="shared" si="419"/>
        <v/>
      </c>
      <c r="T468" s="139" t="str">
        <f t="shared" si="420"/>
        <v/>
      </c>
      <c r="U468" s="140">
        <f t="shared" si="421"/>
        <v>1</v>
      </c>
      <c r="V468" s="113">
        <f t="shared" si="422"/>
        <v>0</v>
      </c>
      <c r="W468" s="8">
        <v>0.3</v>
      </c>
      <c r="X468" s="8">
        <v>1</v>
      </c>
      <c r="Y468" s="111">
        <f t="shared" si="423"/>
        <v>0</v>
      </c>
      <c r="Z468" s="111">
        <f t="shared" si="424"/>
        <v>0</v>
      </c>
      <c r="AA468" s="44">
        <f t="shared" si="425"/>
        <v>0</v>
      </c>
      <c r="AB468" s="133">
        <v>1</v>
      </c>
      <c r="AC468" s="133">
        <v>1</v>
      </c>
      <c r="AD468" s="111">
        <f t="shared" si="426"/>
        <v>0</v>
      </c>
      <c r="AE468" s="111">
        <f t="shared" si="427"/>
        <v>0</v>
      </c>
      <c r="AF468" s="44">
        <f t="shared" si="428"/>
        <v>0</v>
      </c>
      <c r="AG468" s="8"/>
      <c r="AH468" s="90"/>
      <c r="AI468" s="110">
        <v>0.8</v>
      </c>
      <c r="AJ468" s="422">
        <f t="shared" si="429"/>
        <v>20</v>
      </c>
      <c r="AK468" s="432">
        <f t="shared" si="430"/>
        <v>16</v>
      </c>
      <c r="AL468" s="285"/>
      <c r="AN468" s="316">
        <f t="shared" si="431"/>
        <v>230</v>
      </c>
      <c r="AO468" s="294" t="str">
        <f t="shared" si="432"/>
        <v/>
      </c>
      <c r="AP468" s="294">
        <f t="shared" si="433"/>
        <v>0</v>
      </c>
      <c r="AQ468" s="292"/>
      <c r="AR468" s="294" t="str">
        <f t="shared" si="434"/>
        <v/>
      </c>
      <c r="AS468" s="294">
        <f t="shared" si="435"/>
        <v>0</v>
      </c>
      <c r="AT468" s="295">
        <f t="shared" si="436"/>
        <v>20</v>
      </c>
      <c r="AU468" s="295">
        <f t="shared" si="437"/>
        <v>20</v>
      </c>
      <c r="AV468" s="295">
        <f t="shared" si="438"/>
        <v>25</v>
      </c>
      <c r="AW468" s="295"/>
      <c r="AX468" s="292">
        <f t="shared" si="439"/>
        <v>20</v>
      </c>
      <c r="AY468" s="295"/>
      <c r="AZ468" s="295"/>
      <c r="BA468" s="295"/>
      <c r="BB468" s="295"/>
      <c r="BC468" s="295"/>
      <c r="BD468" s="295"/>
    </row>
    <row r="469" spans="2:56" s="7" customFormat="1" ht="12" customHeight="1" x14ac:dyDescent="0.2">
      <c r="B469" s="710"/>
      <c r="C469" s="6" t="s">
        <v>521</v>
      </c>
      <c r="D469" s="701"/>
      <c r="E469" s="704" t="s">
        <v>530</v>
      </c>
      <c r="F469" s="602"/>
      <c r="G469" s="587" t="s">
        <v>27</v>
      </c>
      <c r="H469" s="587" t="s">
        <v>28</v>
      </c>
      <c r="I469" s="587" t="s">
        <v>20</v>
      </c>
      <c r="J469" s="700" t="s">
        <v>506</v>
      </c>
      <c r="K469" s="700" t="s">
        <v>835</v>
      </c>
      <c r="L469" s="63" t="s">
        <v>10</v>
      </c>
      <c r="M469" s="63"/>
      <c r="N469" s="63">
        <v>230</v>
      </c>
      <c r="O469" s="683">
        <v>0</v>
      </c>
      <c r="P469" s="63">
        <v>16</v>
      </c>
      <c r="Q469" s="131"/>
      <c r="R469" s="139" t="str">
        <f t="shared" si="418"/>
        <v/>
      </c>
      <c r="S469" s="139" t="str">
        <f t="shared" si="419"/>
        <v/>
      </c>
      <c r="T469" s="139" t="str">
        <f t="shared" si="420"/>
        <v/>
      </c>
      <c r="U469" s="140">
        <f t="shared" si="421"/>
        <v>1</v>
      </c>
      <c r="V469" s="113">
        <f t="shared" si="422"/>
        <v>0</v>
      </c>
      <c r="W469" s="8">
        <v>0.3</v>
      </c>
      <c r="X469" s="8">
        <v>1</v>
      </c>
      <c r="Y469" s="111">
        <f t="shared" si="423"/>
        <v>0</v>
      </c>
      <c r="Z469" s="111">
        <f t="shared" si="424"/>
        <v>0</v>
      </c>
      <c r="AA469" s="44">
        <f t="shared" si="425"/>
        <v>0</v>
      </c>
      <c r="AB469" s="133">
        <v>1</v>
      </c>
      <c r="AC469" s="133">
        <v>1</v>
      </c>
      <c r="AD469" s="111">
        <f t="shared" si="426"/>
        <v>0</v>
      </c>
      <c r="AE469" s="111">
        <f t="shared" si="427"/>
        <v>0</v>
      </c>
      <c r="AF469" s="44">
        <f t="shared" si="428"/>
        <v>0</v>
      </c>
      <c r="AG469" s="8"/>
      <c r="AH469" s="90"/>
      <c r="AI469" s="110">
        <v>0.8</v>
      </c>
      <c r="AJ469" s="422">
        <f t="shared" si="429"/>
        <v>20</v>
      </c>
      <c r="AK469" s="432">
        <f t="shared" si="430"/>
        <v>16</v>
      </c>
      <c r="AL469" s="285"/>
      <c r="AN469" s="316">
        <f t="shared" si="431"/>
        <v>230</v>
      </c>
      <c r="AO469" s="294" t="str">
        <f t="shared" si="432"/>
        <v/>
      </c>
      <c r="AP469" s="294">
        <f t="shared" si="433"/>
        <v>0</v>
      </c>
      <c r="AQ469" s="292"/>
      <c r="AR469" s="294" t="str">
        <f t="shared" si="434"/>
        <v/>
      </c>
      <c r="AS469" s="294">
        <f t="shared" si="435"/>
        <v>0</v>
      </c>
      <c r="AT469" s="295">
        <f t="shared" si="436"/>
        <v>20</v>
      </c>
      <c r="AU469" s="295">
        <f t="shared" si="437"/>
        <v>20</v>
      </c>
      <c r="AV469" s="295">
        <f t="shared" si="438"/>
        <v>25</v>
      </c>
      <c r="AW469" s="295"/>
      <c r="AX469" s="292">
        <f t="shared" si="439"/>
        <v>20</v>
      </c>
      <c r="AY469" s="295"/>
      <c r="AZ469" s="295"/>
      <c r="BA469" s="295"/>
      <c r="BB469" s="295"/>
      <c r="BC469" s="295"/>
      <c r="BD469" s="295"/>
    </row>
    <row r="470" spans="2:56" s="7" customFormat="1" ht="12" customHeight="1" x14ac:dyDescent="0.2">
      <c r="B470" s="710"/>
      <c r="C470" s="6" t="s">
        <v>522</v>
      </c>
      <c r="D470" s="701"/>
      <c r="E470" s="704" t="s">
        <v>530</v>
      </c>
      <c r="F470" s="602"/>
      <c r="G470" s="587" t="s">
        <v>27</v>
      </c>
      <c r="H470" s="587" t="s">
        <v>28</v>
      </c>
      <c r="I470" s="587" t="s">
        <v>20</v>
      </c>
      <c r="J470" s="700" t="s">
        <v>506</v>
      </c>
      <c r="K470" s="700" t="s">
        <v>835</v>
      </c>
      <c r="L470" s="63" t="s">
        <v>10</v>
      </c>
      <c r="M470" s="63"/>
      <c r="N470" s="63">
        <v>230</v>
      </c>
      <c r="O470" s="683">
        <v>0</v>
      </c>
      <c r="P470" s="63">
        <v>16</v>
      </c>
      <c r="Q470" s="131"/>
      <c r="R470" s="139" t="str">
        <f t="shared" si="418"/>
        <v/>
      </c>
      <c r="S470" s="139" t="str">
        <f t="shared" si="419"/>
        <v/>
      </c>
      <c r="T470" s="139" t="str">
        <f t="shared" si="420"/>
        <v/>
      </c>
      <c r="U470" s="140">
        <f t="shared" si="421"/>
        <v>1</v>
      </c>
      <c r="V470" s="113">
        <f t="shared" si="422"/>
        <v>0</v>
      </c>
      <c r="W470" s="8">
        <v>0.3</v>
      </c>
      <c r="X470" s="8">
        <v>1</v>
      </c>
      <c r="Y470" s="111">
        <f t="shared" si="423"/>
        <v>0</v>
      </c>
      <c r="Z470" s="111">
        <f t="shared" si="424"/>
        <v>0</v>
      </c>
      <c r="AA470" s="44">
        <f t="shared" si="425"/>
        <v>0</v>
      </c>
      <c r="AB470" s="133">
        <v>1</v>
      </c>
      <c r="AC470" s="133">
        <v>1</v>
      </c>
      <c r="AD470" s="111">
        <f t="shared" si="426"/>
        <v>0</v>
      </c>
      <c r="AE470" s="111">
        <f t="shared" si="427"/>
        <v>0</v>
      </c>
      <c r="AF470" s="44">
        <f t="shared" si="428"/>
        <v>0</v>
      </c>
      <c r="AG470" s="8"/>
      <c r="AH470" s="90"/>
      <c r="AI470" s="110">
        <v>0.8</v>
      </c>
      <c r="AJ470" s="422">
        <f t="shared" si="429"/>
        <v>20</v>
      </c>
      <c r="AK470" s="432">
        <f t="shared" si="430"/>
        <v>16</v>
      </c>
      <c r="AL470" s="285"/>
      <c r="AN470" s="316">
        <f t="shared" si="431"/>
        <v>230</v>
      </c>
      <c r="AO470" s="294" t="str">
        <f t="shared" si="432"/>
        <v/>
      </c>
      <c r="AP470" s="294">
        <f t="shared" si="433"/>
        <v>0</v>
      </c>
      <c r="AQ470" s="292"/>
      <c r="AR470" s="294" t="str">
        <f t="shared" si="434"/>
        <v/>
      </c>
      <c r="AS470" s="294">
        <f t="shared" si="435"/>
        <v>0</v>
      </c>
      <c r="AT470" s="295">
        <f t="shared" si="436"/>
        <v>20</v>
      </c>
      <c r="AU470" s="295">
        <f t="shared" si="437"/>
        <v>20</v>
      </c>
      <c r="AV470" s="295">
        <f t="shared" si="438"/>
        <v>25</v>
      </c>
      <c r="AW470" s="295"/>
      <c r="AX470" s="292">
        <f t="shared" si="439"/>
        <v>20</v>
      </c>
      <c r="AY470" s="295"/>
      <c r="AZ470" s="295"/>
      <c r="BA470" s="295"/>
      <c r="BB470" s="295"/>
      <c r="BC470" s="295"/>
      <c r="BD470" s="295"/>
    </row>
    <row r="471" spans="2:56" s="7" customFormat="1" ht="12" customHeight="1" x14ac:dyDescent="0.2">
      <c r="B471" s="710"/>
      <c r="C471" s="6" t="s">
        <v>523</v>
      </c>
      <c r="D471" s="701"/>
      <c r="E471" s="704" t="s">
        <v>531</v>
      </c>
      <c r="F471" s="602"/>
      <c r="G471" s="587" t="s">
        <v>27</v>
      </c>
      <c r="H471" s="587" t="s">
        <v>28</v>
      </c>
      <c r="I471" s="587" t="s">
        <v>20</v>
      </c>
      <c r="J471" s="700" t="s">
        <v>506</v>
      </c>
      <c r="K471" s="700" t="s">
        <v>835</v>
      </c>
      <c r="L471" s="63" t="s">
        <v>10</v>
      </c>
      <c r="M471" s="63"/>
      <c r="N471" s="63">
        <v>230</v>
      </c>
      <c r="O471" s="683">
        <v>1.4</v>
      </c>
      <c r="P471" s="63">
        <v>16</v>
      </c>
      <c r="Q471" s="131"/>
      <c r="R471" s="139">
        <f t="shared" si="418"/>
        <v>0.73</v>
      </c>
      <c r="S471" s="139">
        <f t="shared" si="419"/>
        <v>0.73</v>
      </c>
      <c r="T471" s="139">
        <f t="shared" si="420"/>
        <v>0.83599999999999997</v>
      </c>
      <c r="U471" s="140">
        <f t="shared" si="421"/>
        <v>1</v>
      </c>
      <c r="V471" s="113">
        <f t="shared" si="422"/>
        <v>2.2940289703087107</v>
      </c>
      <c r="W471" s="8">
        <v>0.3</v>
      </c>
      <c r="X471" s="8">
        <v>1</v>
      </c>
      <c r="Y471" s="111">
        <f t="shared" si="423"/>
        <v>1.4</v>
      </c>
      <c r="Z471" s="111">
        <f t="shared" si="424"/>
        <v>0.50239234449760761</v>
      </c>
      <c r="AA471" s="44">
        <f t="shared" si="425"/>
        <v>0.68820869109261318</v>
      </c>
      <c r="AB471" s="133">
        <v>1</v>
      </c>
      <c r="AC471" s="133">
        <v>1</v>
      </c>
      <c r="AD471" s="111">
        <f t="shared" si="426"/>
        <v>1.4</v>
      </c>
      <c r="AE471" s="111">
        <f t="shared" si="427"/>
        <v>1.6746411483253587</v>
      </c>
      <c r="AF471" s="44">
        <f t="shared" si="428"/>
        <v>2.2940289703087107</v>
      </c>
      <c r="AG471" s="8"/>
      <c r="AH471" s="90"/>
      <c r="AI471" s="110">
        <v>0.8</v>
      </c>
      <c r="AJ471" s="422">
        <f t="shared" si="429"/>
        <v>20</v>
      </c>
      <c r="AK471" s="432">
        <f t="shared" si="430"/>
        <v>16</v>
      </c>
      <c r="AL471" s="285"/>
      <c r="AN471" s="316">
        <f t="shared" si="431"/>
        <v>230</v>
      </c>
      <c r="AO471" s="294" t="str">
        <f t="shared" si="432"/>
        <v/>
      </c>
      <c r="AP471" s="294">
        <f t="shared" si="433"/>
        <v>0.68820869109261318</v>
      </c>
      <c r="AQ471" s="292"/>
      <c r="AR471" s="294" t="str">
        <f t="shared" si="434"/>
        <v/>
      </c>
      <c r="AS471" s="294">
        <f t="shared" si="435"/>
        <v>2.2940289703087107</v>
      </c>
      <c r="AT471" s="295">
        <f t="shared" si="436"/>
        <v>20</v>
      </c>
      <c r="AU471" s="295">
        <f t="shared" si="437"/>
        <v>20</v>
      </c>
      <c r="AV471" s="295">
        <f t="shared" si="438"/>
        <v>25</v>
      </c>
      <c r="AW471" s="295"/>
      <c r="AX471" s="292">
        <f t="shared" si="439"/>
        <v>20</v>
      </c>
      <c r="AY471" s="295"/>
      <c r="AZ471" s="295"/>
      <c r="BA471" s="295"/>
      <c r="BB471" s="295"/>
      <c r="BC471" s="295"/>
      <c r="BD471" s="295"/>
    </row>
    <row r="472" spans="2:56" s="7" customFormat="1" ht="12" customHeight="1" x14ac:dyDescent="0.2">
      <c r="B472" s="710"/>
      <c r="C472" s="6" t="s">
        <v>524</v>
      </c>
      <c r="D472" s="701"/>
      <c r="E472" s="704" t="s">
        <v>532</v>
      </c>
      <c r="F472" s="602"/>
      <c r="G472" s="587" t="s">
        <v>27</v>
      </c>
      <c r="H472" s="587" t="s">
        <v>28</v>
      </c>
      <c r="I472" s="587" t="s">
        <v>20</v>
      </c>
      <c r="J472" s="700" t="s">
        <v>506</v>
      </c>
      <c r="K472" s="700" t="s">
        <v>835</v>
      </c>
      <c r="L472" s="63" t="s">
        <v>10</v>
      </c>
      <c r="M472" s="63"/>
      <c r="N472" s="63">
        <v>230</v>
      </c>
      <c r="O472" s="683">
        <v>2.4</v>
      </c>
      <c r="P472" s="63">
        <v>16</v>
      </c>
      <c r="Q472" s="131"/>
      <c r="R472" s="139">
        <f t="shared" si="418"/>
        <v>0.79</v>
      </c>
      <c r="S472" s="139">
        <f t="shared" si="419"/>
        <v>0.79</v>
      </c>
      <c r="T472" s="139">
        <f t="shared" si="420"/>
        <v>0.85899999999999999</v>
      </c>
      <c r="U472" s="140">
        <f t="shared" si="421"/>
        <v>1</v>
      </c>
      <c r="V472" s="113">
        <f t="shared" si="422"/>
        <v>3.5366410751388866</v>
      </c>
      <c r="W472" s="8">
        <v>0.3</v>
      </c>
      <c r="X472" s="8">
        <v>1</v>
      </c>
      <c r="Y472" s="111">
        <f t="shared" si="423"/>
        <v>2.4</v>
      </c>
      <c r="Z472" s="111">
        <f t="shared" si="424"/>
        <v>0.8381839348079162</v>
      </c>
      <c r="AA472" s="44">
        <f t="shared" si="425"/>
        <v>1.060992322541666</v>
      </c>
      <c r="AB472" s="133">
        <v>1</v>
      </c>
      <c r="AC472" s="133">
        <v>1</v>
      </c>
      <c r="AD472" s="111">
        <f t="shared" si="426"/>
        <v>2.4</v>
      </c>
      <c r="AE472" s="111">
        <f t="shared" si="427"/>
        <v>2.7939464493597206</v>
      </c>
      <c r="AF472" s="44">
        <f t="shared" si="428"/>
        <v>3.5366410751388866</v>
      </c>
      <c r="AG472" s="8"/>
      <c r="AH472" s="90"/>
      <c r="AI472" s="110">
        <v>0.8</v>
      </c>
      <c r="AJ472" s="422">
        <f t="shared" si="429"/>
        <v>20</v>
      </c>
      <c r="AK472" s="432">
        <f t="shared" si="430"/>
        <v>16</v>
      </c>
      <c r="AL472" s="285"/>
      <c r="AN472" s="316">
        <f t="shared" si="431"/>
        <v>230</v>
      </c>
      <c r="AO472" s="294" t="str">
        <f t="shared" si="432"/>
        <v/>
      </c>
      <c r="AP472" s="294">
        <f t="shared" si="433"/>
        <v>1.060992322541666</v>
      </c>
      <c r="AQ472" s="292"/>
      <c r="AR472" s="294" t="str">
        <f t="shared" si="434"/>
        <v/>
      </c>
      <c r="AS472" s="294">
        <f t="shared" si="435"/>
        <v>3.5366410751388866</v>
      </c>
      <c r="AT472" s="295">
        <f t="shared" si="436"/>
        <v>20</v>
      </c>
      <c r="AU472" s="295">
        <f t="shared" si="437"/>
        <v>20</v>
      </c>
      <c r="AV472" s="295">
        <f t="shared" si="438"/>
        <v>25</v>
      </c>
      <c r="AW472" s="295"/>
      <c r="AX472" s="292">
        <f t="shared" si="439"/>
        <v>20</v>
      </c>
      <c r="AY472" s="295"/>
      <c r="AZ472" s="295"/>
      <c r="BA472" s="295"/>
      <c r="BB472" s="295"/>
      <c r="BC472" s="295"/>
      <c r="BD472" s="295"/>
    </row>
    <row r="473" spans="2:56" s="7" customFormat="1" ht="12" customHeight="1" x14ac:dyDescent="0.2">
      <c r="B473" s="710"/>
      <c r="C473" s="6" t="s">
        <v>503</v>
      </c>
      <c r="D473" s="701"/>
      <c r="E473" s="704" t="s">
        <v>533</v>
      </c>
      <c r="F473" s="602"/>
      <c r="G473" s="587" t="s">
        <v>27</v>
      </c>
      <c r="H473" s="587" t="s">
        <v>27</v>
      </c>
      <c r="I473" s="587" t="s">
        <v>20</v>
      </c>
      <c r="J473" s="700" t="s">
        <v>506</v>
      </c>
      <c r="K473" s="700" t="s">
        <v>835</v>
      </c>
      <c r="L473" s="63" t="s">
        <v>10</v>
      </c>
      <c r="M473" s="63"/>
      <c r="N473" s="63">
        <v>230</v>
      </c>
      <c r="O473" s="683">
        <v>2</v>
      </c>
      <c r="P473" s="63">
        <v>16</v>
      </c>
      <c r="Q473" s="131"/>
      <c r="R473" s="139">
        <f t="shared" si="418"/>
        <v>0.79</v>
      </c>
      <c r="S473" s="139">
        <f t="shared" si="419"/>
        <v>0.79</v>
      </c>
      <c r="T473" s="139">
        <f t="shared" si="420"/>
        <v>0.84299999999999997</v>
      </c>
      <c r="U473" s="140">
        <f t="shared" si="421"/>
        <v>1</v>
      </c>
      <c r="V473" s="113">
        <f t="shared" si="422"/>
        <v>3.0031382795020796</v>
      </c>
      <c r="W473" s="8">
        <v>0.3</v>
      </c>
      <c r="X473" s="8">
        <v>1</v>
      </c>
      <c r="Y473" s="111">
        <f t="shared" si="423"/>
        <v>2</v>
      </c>
      <c r="Z473" s="111">
        <f t="shared" si="424"/>
        <v>0.71174377224199292</v>
      </c>
      <c r="AA473" s="44">
        <f t="shared" si="425"/>
        <v>0.90094148385062389</v>
      </c>
      <c r="AB473" s="133">
        <v>1</v>
      </c>
      <c r="AC473" s="133">
        <v>1</v>
      </c>
      <c r="AD473" s="111">
        <f t="shared" si="426"/>
        <v>2</v>
      </c>
      <c r="AE473" s="111">
        <f t="shared" si="427"/>
        <v>2.3724792408066429</v>
      </c>
      <c r="AF473" s="44">
        <f t="shared" si="428"/>
        <v>3.0031382795020796</v>
      </c>
      <c r="AG473" s="8"/>
      <c r="AH473" s="90"/>
      <c r="AI473" s="110">
        <v>0.8</v>
      </c>
      <c r="AJ473" s="422">
        <f t="shared" si="429"/>
        <v>20</v>
      </c>
      <c r="AK473" s="432">
        <f t="shared" si="430"/>
        <v>16</v>
      </c>
      <c r="AL473" s="285"/>
      <c r="AN473" s="316">
        <f t="shared" si="431"/>
        <v>230</v>
      </c>
      <c r="AO473" s="294" t="str">
        <f t="shared" si="432"/>
        <v/>
      </c>
      <c r="AP473" s="294">
        <f t="shared" si="433"/>
        <v>0.90094148385062389</v>
      </c>
      <c r="AQ473" s="292"/>
      <c r="AR473" s="294" t="str">
        <f t="shared" si="434"/>
        <v/>
      </c>
      <c r="AS473" s="294">
        <f t="shared" si="435"/>
        <v>3.0031382795020796</v>
      </c>
      <c r="AT473" s="295">
        <f t="shared" si="436"/>
        <v>20</v>
      </c>
      <c r="AU473" s="295">
        <f t="shared" si="437"/>
        <v>20</v>
      </c>
      <c r="AV473" s="295">
        <f t="shared" si="438"/>
        <v>25</v>
      </c>
      <c r="AW473" s="295"/>
      <c r="AX473" s="292">
        <f t="shared" si="439"/>
        <v>20</v>
      </c>
      <c r="AY473" s="295"/>
      <c r="AZ473" s="295"/>
      <c r="BA473" s="295"/>
      <c r="BB473" s="295"/>
      <c r="BC473" s="295"/>
      <c r="BD473" s="295"/>
    </row>
    <row r="474" spans="2:56" s="7" customFormat="1" ht="12" customHeight="1" x14ac:dyDescent="0.2">
      <c r="B474" s="710"/>
      <c r="C474" s="6" t="s">
        <v>504</v>
      </c>
      <c r="D474" s="701"/>
      <c r="E474" s="704" t="s">
        <v>534</v>
      </c>
      <c r="F474" s="602"/>
      <c r="G474" s="587" t="s">
        <v>27</v>
      </c>
      <c r="H474" s="587" t="s">
        <v>27</v>
      </c>
      <c r="I474" s="587" t="s">
        <v>20</v>
      </c>
      <c r="J474" s="700" t="s">
        <v>506</v>
      </c>
      <c r="K474" s="700" t="s">
        <v>835</v>
      </c>
      <c r="L474" s="63" t="s">
        <v>10</v>
      </c>
      <c r="M474" s="63"/>
      <c r="N474" s="63">
        <v>230</v>
      </c>
      <c r="O474" s="683">
        <v>2</v>
      </c>
      <c r="P474" s="63">
        <v>16</v>
      </c>
      <c r="Q474" s="131"/>
      <c r="R474" s="139">
        <f t="shared" si="418"/>
        <v>0.79</v>
      </c>
      <c r="S474" s="139">
        <f t="shared" si="419"/>
        <v>0.79</v>
      </c>
      <c r="T474" s="139">
        <f t="shared" si="420"/>
        <v>0.84299999999999997</v>
      </c>
      <c r="U474" s="140">
        <f t="shared" si="421"/>
        <v>1</v>
      </c>
      <c r="V474" s="113">
        <f t="shared" si="422"/>
        <v>3.0031382795020796</v>
      </c>
      <c r="W474" s="8">
        <v>0.3</v>
      </c>
      <c r="X474" s="8">
        <v>1</v>
      </c>
      <c r="Y474" s="111">
        <f t="shared" si="423"/>
        <v>2</v>
      </c>
      <c r="Z474" s="111">
        <f t="shared" si="424"/>
        <v>0.71174377224199292</v>
      </c>
      <c r="AA474" s="44">
        <f t="shared" si="425"/>
        <v>0.90094148385062389</v>
      </c>
      <c r="AB474" s="133">
        <v>1</v>
      </c>
      <c r="AC474" s="133">
        <v>1</v>
      </c>
      <c r="AD474" s="111">
        <f t="shared" si="426"/>
        <v>2</v>
      </c>
      <c r="AE474" s="111">
        <f t="shared" si="427"/>
        <v>2.3724792408066429</v>
      </c>
      <c r="AF474" s="44">
        <f t="shared" si="428"/>
        <v>3.0031382795020796</v>
      </c>
      <c r="AG474" s="8"/>
      <c r="AH474" s="90"/>
      <c r="AI474" s="110">
        <v>0.8</v>
      </c>
      <c r="AJ474" s="422">
        <f t="shared" si="429"/>
        <v>20</v>
      </c>
      <c r="AK474" s="432">
        <f t="shared" si="430"/>
        <v>16</v>
      </c>
      <c r="AL474" s="285"/>
      <c r="AN474" s="316">
        <f t="shared" si="431"/>
        <v>230</v>
      </c>
      <c r="AO474" s="294" t="str">
        <f t="shared" si="432"/>
        <v/>
      </c>
      <c r="AP474" s="294">
        <f t="shared" si="433"/>
        <v>0.90094148385062389</v>
      </c>
      <c r="AQ474" s="292"/>
      <c r="AR474" s="294" t="str">
        <f t="shared" si="434"/>
        <v/>
      </c>
      <c r="AS474" s="294">
        <f t="shared" si="435"/>
        <v>3.0031382795020796</v>
      </c>
      <c r="AT474" s="295">
        <f t="shared" si="436"/>
        <v>20</v>
      </c>
      <c r="AU474" s="295">
        <f t="shared" si="437"/>
        <v>20</v>
      </c>
      <c r="AV474" s="295">
        <f t="shared" si="438"/>
        <v>25</v>
      </c>
      <c r="AW474" s="295"/>
      <c r="AX474" s="292">
        <f t="shared" si="439"/>
        <v>20</v>
      </c>
      <c r="AY474" s="295"/>
      <c r="AZ474" s="295"/>
      <c r="BA474" s="295"/>
      <c r="BB474" s="295"/>
      <c r="BC474" s="295"/>
      <c r="BD474" s="295"/>
    </row>
    <row r="475" spans="2:56" s="7" customFormat="1" ht="12" customHeight="1" x14ac:dyDescent="0.2">
      <c r="B475" s="710"/>
      <c r="C475" s="6" t="s">
        <v>525</v>
      </c>
      <c r="D475" s="701"/>
      <c r="E475" s="704" t="s">
        <v>530</v>
      </c>
      <c r="F475" s="602"/>
      <c r="G475" s="587" t="s">
        <v>27</v>
      </c>
      <c r="H475" s="587" t="s">
        <v>28</v>
      </c>
      <c r="I475" s="587" t="s">
        <v>20</v>
      </c>
      <c r="J475" s="700" t="s">
        <v>506</v>
      </c>
      <c r="K475" s="700" t="s">
        <v>835</v>
      </c>
      <c r="L475" s="63" t="s">
        <v>10</v>
      </c>
      <c r="M475" s="63"/>
      <c r="N475" s="63">
        <v>230</v>
      </c>
      <c r="O475" s="683">
        <v>0</v>
      </c>
      <c r="P475" s="63">
        <v>16</v>
      </c>
      <c r="Q475" s="131"/>
      <c r="R475" s="139" t="str">
        <f t="shared" si="418"/>
        <v/>
      </c>
      <c r="S475" s="139" t="str">
        <f t="shared" si="419"/>
        <v/>
      </c>
      <c r="T475" s="139" t="str">
        <f t="shared" si="420"/>
        <v/>
      </c>
      <c r="U475" s="140">
        <f t="shared" si="421"/>
        <v>1</v>
      </c>
      <c r="V475" s="113">
        <f t="shared" si="422"/>
        <v>0</v>
      </c>
      <c r="W475" s="8">
        <v>0.3</v>
      </c>
      <c r="X475" s="8">
        <v>1</v>
      </c>
      <c r="Y475" s="111">
        <f t="shared" si="423"/>
        <v>0</v>
      </c>
      <c r="Z475" s="111">
        <f t="shared" si="424"/>
        <v>0</v>
      </c>
      <c r="AA475" s="44">
        <f t="shared" si="425"/>
        <v>0</v>
      </c>
      <c r="AB475" s="133">
        <v>1</v>
      </c>
      <c r="AC475" s="133">
        <v>1</v>
      </c>
      <c r="AD475" s="111">
        <f t="shared" si="426"/>
        <v>0</v>
      </c>
      <c r="AE475" s="111">
        <f t="shared" si="427"/>
        <v>0</v>
      </c>
      <c r="AF475" s="44">
        <f t="shared" si="428"/>
        <v>0</v>
      </c>
      <c r="AG475" s="8"/>
      <c r="AH475" s="90"/>
      <c r="AI475" s="110">
        <v>0.8</v>
      </c>
      <c r="AJ475" s="422">
        <f t="shared" si="429"/>
        <v>20</v>
      </c>
      <c r="AK475" s="432">
        <f t="shared" si="430"/>
        <v>16</v>
      </c>
      <c r="AL475" s="285"/>
      <c r="AN475" s="316">
        <f t="shared" si="431"/>
        <v>230</v>
      </c>
      <c r="AO475" s="294" t="str">
        <f t="shared" si="432"/>
        <v/>
      </c>
      <c r="AP475" s="294">
        <f t="shared" si="433"/>
        <v>0</v>
      </c>
      <c r="AQ475" s="292"/>
      <c r="AR475" s="294" t="str">
        <f t="shared" si="434"/>
        <v/>
      </c>
      <c r="AS475" s="294">
        <f t="shared" si="435"/>
        <v>0</v>
      </c>
      <c r="AT475" s="295">
        <f t="shared" si="436"/>
        <v>20</v>
      </c>
      <c r="AU475" s="295">
        <f t="shared" si="437"/>
        <v>20</v>
      </c>
      <c r="AV475" s="295">
        <f t="shared" si="438"/>
        <v>25</v>
      </c>
      <c r="AW475" s="295"/>
      <c r="AX475" s="292">
        <f t="shared" si="439"/>
        <v>20</v>
      </c>
      <c r="AY475" s="295"/>
      <c r="AZ475" s="295"/>
      <c r="BA475" s="295"/>
      <c r="BB475" s="295"/>
      <c r="BC475" s="295"/>
      <c r="BD475" s="295"/>
    </row>
    <row r="476" spans="2:56" s="7" customFormat="1" ht="12" customHeight="1" x14ac:dyDescent="0.2">
      <c r="B476" s="710"/>
      <c r="C476" s="6" t="s">
        <v>526</v>
      </c>
      <c r="D476" s="701"/>
      <c r="E476" s="704" t="s">
        <v>530</v>
      </c>
      <c r="F476" s="602"/>
      <c r="G476" s="587" t="s">
        <v>27</v>
      </c>
      <c r="H476" s="587" t="s">
        <v>28</v>
      </c>
      <c r="I476" s="587" t="s">
        <v>20</v>
      </c>
      <c r="J476" s="700" t="s">
        <v>506</v>
      </c>
      <c r="K476" s="700" t="s">
        <v>835</v>
      </c>
      <c r="L476" s="63" t="s">
        <v>10</v>
      </c>
      <c r="M476" s="63"/>
      <c r="N476" s="63">
        <v>230</v>
      </c>
      <c r="O476" s="683">
        <v>0</v>
      </c>
      <c r="P476" s="63">
        <v>16</v>
      </c>
      <c r="Q476" s="131"/>
      <c r="R476" s="139" t="str">
        <f t="shared" si="418"/>
        <v/>
      </c>
      <c r="S476" s="139" t="str">
        <f t="shared" si="419"/>
        <v/>
      </c>
      <c r="T476" s="139" t="str">
        <f t="shared" si="420"/>
        <v/>
      </c>
      <c r="U476" s="140">
        <f t="shared" si="421"/>
        <v>1</v>
      </c>
      <c r="V476" s="113">
        <f t="shared" si="422"/>
        <v>0</v>
      </c>
      <c r="W476" s="8">
        <v>0.3</v>
      </c>
      <c r="X476" s="8">
        <v>1</v>
      </c>
      <c r="Y476" s="111">
        <f t="shared" si="423"/>
        <v>0</v>
      </c>
      <c r="Z476" s="111">
        <f t="shared" si="424"/>
        <v>0</v>
      </c>
      <c r="AA476" s="44">
        <f t="shared" si="425"/>
        <v>0</v>
      </c>
      <c r="AB476" s="133">
        <v>1</v>
      </c>
      <c r="AC476" s="133">
        <v>1</v>
      </c>
      <c r="AD476" s="111">
        <f t="shared" si="426"/>
        <v>0</v>
      </c>
      <c r="AE476" s="111">
        <f t="shared" si="427"/>
        <v>0</v>
      </c>
      <c r="AF476" s="44">
        <f t="shared" si="428"/>
        <v>0</v>
      </c>
      <c r="AG476" s="8"/>
      <c r="AH476" s="90"/>
      <c r="AI476" s="110">
        <v>0.8</v>
      </c>
      <c r="AJ476" s="422">
        <f t="shared" si="429"/>
        <v>20</v>
      </c>
      <c r="AK476" s="432">
        <f t="shared" si="430"/>
        <v>16</v>
      </c>
      <c r="AL476" s="285"/>
      <c r="AN476" s="316">
        <f t="shared" si="431"/>
        <v>230</v>
      </c>
      <c r="AO476" s="294" t="str">
        <f t="shared" si="432"/>
        <v/>
      </c>
      <c r="AP476" s="294">
        <f t="shared" si="433"/>
        <v>0</v>
      </c>
      <c r="AQ476" s="292"/>
      <c r="AR476" s="294" t="str">
        <f t="shared" si="434"/>
        <v/>
      </c>
      <c r="AS476" s="294">
        <f t="shared" si="435"/>
        <v>0</v>
      </c>
      <c r="AT476" s="295">
        <f t="shared" si="436"/>
        <v>20</v>
      </c>
      <c r="AU476" s="295">
        <f t="shared" si="437"/>
        <v>20</v>
      </c>
      <c r="AV476" s="295">
        <f t="shared" si="438"/>
        <v>25</v>
      </c>
      <c r="AW476" s="295"/>
      <c r="AX476" s="292">
        <f t="shared" si="439"/>
        <v>20</v>
      </c>
      <c r="AY476" s="295"/>
      <c r="AZ476" s="295"/>
      <c r="BA476" s="295"/>
      <c r="BB476" s="295"/>
      <c r="BC476" s="295"/>
      <c r="BD476" s="295"/>
    </row>
    <row r="477" spans="2:56" s="7" customFormat="1" ht="12" customHeight="1" x14ac:dyDescent="0.2">
      <c r="B477" s="710"/>
      <c r="C477" s="6"/>
      <c r="D477" s="701"/>
      <c r="E477" s="704"/>
      <c r="F477" s="602"/>
      <c r="G477" s="587"/>
      <c r="H477" s="587"/>
      <c r="I477" s="587"/>
      <c r="J477" s="700"/>
      <c r="K477" s="700"/>
      <c r="L477" s="63"/>
      <c r="M477" s="63"/>
      <c r="N477" s="63"/>
      <c r="O477" s="683"/>
      <c r="P477" s="63"/>
      <c r="Q477" s="131"/>
      <c r="R477" s="139"/>
      <c r="S477" s="139"/>
      <c r="T477" s="139"/>
      <c r="U477" s="140"/>
      <c r="V477" s="113"/>
      <c r="W477" s="8"/>
      <c r="X477" s="8"/>
      <c r="Y477" s="111"/>
      <c r="Z477" s="111"/>
      <c r="AA477" s="44"/>
      <c r="AB477" s="133"/>
      <c r="AC477" s="133"/>
      <c r="AD477" s="111"/>
      <c r="AE477" s="111"/>
      <c r="AF477" s="44"/>
      <c r="AG477" s="8"/>
      <c r="AH477" s="90"/>
      <c r="AI477" s="110"/>
      <c r="AJ477" s="422"/>
      <c r="AK477" s="432"/>
      <c r="AL477" s="285"/>
      <c r="AN477" s="316"/>
      <c r="AO477" s="294"/>
      <c r="AP477" s="294"/>
      <c r="AQ477" s="292"/>
      <c r="AR477" s="294"/>
      <c r="AS477" s="294"/>
      <c r="AT477" s="295"/>
      <c r="AU477" s="295"/>
      <c r="AV477" s="295"/>
      <c r="AW477" s="295"/>
      <c r="AX477" s="292"/>
      <c r="AY477" s="295"/>
      <c r="AZ477" s="295"/>
      <c r="BA477" s="295"/>
      <c r="BB477" s="295"/>
      <c r="BC477" s="295"/>
      <c r="BD477" s="295"/>
    </row>
    <row r="478" spans="2:56" s="7" customFormat="1" ht="12" customHeight="1" x14ac:dyDescent="0.2">
      <c r="B478" s="710"/>
      <c r="C478" s="6" t="s">
        <v>741</v>
      </c>
      <c r="D478" s="701"/>
      <c r="E478" s="704"/>
      <c r="F478" s="602"/>
      <c r="G478" s="587"/>
      <c r="H478" s="587"/>
      <c r="I478" s="587"/>
      <c r="J478" s="700"/>
      <c r="K478" s="700"/>
      <c r="L478" s="63"/>
      <c r="M478" s="63"/>
      <c r="N478" s="63"/>
      <c r="O478" s="683"/>
      <c r="P478" s="63"/>
      <c r="Q478" s="131"/>
      <c r="R478" s="139"/>
      <c r="S478" s="139"/>
      <c r="T478" s="139"/>
      <c r="U478" s="140"/>
      <c r="V478" s="113"/>
      <c r="W478" s="8"/>
      <c r="X478" s="8"/>
      <c r="Y478" s="111"/>
      <c r="Z478" s="111"/>
      <c r="AA478" s="44"/>
      <c r="AB478" s="133"/>
      <c r="AC478" s="133"/>
      <c r="AD478" s="111"/>
      <c r="AE478" s="111"/>
      <c r="AF478" s="44"/>
      <c r="AG478" s="8"/>
      <c r="AH478" s="90"/>
      <c r="AI478" s="110"/>
      <c r="AJ478" s="422"/>
      <c r="AK478" s="432"/>
      <c r="AL478" s="285"/>
      <c r="AN478" s="316"/>
      <c r="AO478" s="294"/>
      <c r="AP478" s="294"/>
      <c r="AQ478" s="292"/>
      <c r="AR478" s="294"/>
      <c r="AS478" s="294"/>
      <c r="AT478" s="295"/>
      <c r="AU478" s="295"/>
      <c r="AV478" s="295"/>
      <c r="AW478" s="295"/>
      <c r="AX478" s="292"/>
      <c r="AY478" s="295"/>
      <c r="AZ478" s="295"/>
      <c r="BA478" s="295"/>
      <c r="BB478" s="295"/>
      <c r="BC478" s="295"/>
      <c r="BD478" s="295"/>
    </row>
    <row r="479" spans="2:56" s="7" customFormat="1" ht="12" customHeight="1" x14ac:dyDescent="0.2">
      <c r="B479" s="710"/>
      <c r="C479" s="6" t="s">
        <v>557</v>
      </c>
      <c r="D479" s="701"/>
      <c r="E479" s="704" t="s">
        <v>909</v>
      </c>
      <c r="F479" s="117"/>
      <c r="G479" s="589" t="s">
        <v>28</v>
      </c>
      <c r="H479" s="589" t="s">
        <v>20</v>
      </c>
      <c r="I479" s="589" t="s">
        <v>20</v>
      </c>
      <c r="J479" s="700" t="s">
        <v>506</v>
      </c>
      <c r="K479" s="700" t="s">
        <v>835</v>
      </c>
      <c r="L479" s="6" t="s">
        <v>10</v>
      </c>
      <c r="M479" s="6"/>
      <c r="N479" s="6">
        <v>400</v>
      </c>
      <c r="O479" s="683">
        <v>5</v>
      </c>
      <c r="P479" s="63">
        <v>32</v>
      </c>
      <c r="Q479" s="55"/>
      <c r="R479" s="139">
        <f t="shared" ref="R479:R484" si="440">IF($O479&gt;0,VLOOKUP($O479,motoren,2),"")</f>
        <v>0.81</v>
      </c>
      <c r="S479" s="139">
        <f t="shared" ref="S479:S484" si="441">IF($L479 = "FO",0.95,$R479)</f>
        <v>0.81</v>
      </c>
      <c r="T479" s="139">
        <f t="shared" ref="T479:T484" si="442">IF($O479&gt;0,VLOOKUP($O479,motoren,3),"")</f>
        <v>0.86799999999999999</v>
      </c>
      <c r="U479" s="140">
        <f t="shared" ref="U479:U484" si="443">IF($L479 = "FO",0.95,1)</f>
        <v>1</v>
      </c>
      <c r="V479" s="113">
        <f t="shared" ref="V479:V487" si="444">IF($O479&gt;0,$O479/($S479*$T479*$U479),0)</f>
        <v>7.1115662513511975</v>
      </c>
      <c r="W479" s="8">
        <v>0.3</v>
      </c>
      <c r="X479" s="8">
        <v>1</v>
      </c>
      <c r="Y479" s="111">
        <f t="shared" ref="Y479:Y485" si="445">IF(($O479&gt;0)*(X479&gt;0),$O479*X479,0)</f>
        <v>5</v>
      </c>
      <c r="Z479" s="111">
        <f t="shared" ref="Z479:Z485" si="446">IF(($O479&gt;0),($O479*X479*W479)/($T479*$U479),0)</f>
        <v>1.728110599078341</v>
      </c>
      <c r="AA479" s="44">
        <f t="shared" ref="AA479:AA485" si="447">IF((Z479&gt;0),Z479/$S479,0)</f>
        <v>2.1334698754053592</v>
      </c>
      <c r="AB479" s="133">
        <v>1</v>
      </c>
      <c r="AC479" s="133">
        <v>1</v>
      </c>
      <c r="AD479" s="111">
        <f t="shared" ref="AD479:AD485" si="448">IF(($O479&gt;0)*(AC479&gt;0),$O479*AC479,0)</f>
        <v>5</v>
      </c>
      <c r="AE479" s="111">
        <f t="shared" ref="AE479:AE485" si="449">IF(($O479&gt;0),($O479*AC479*AB479)/($T479*$U479),0)</f>
        <v>5.7603686635944698</v>
      </c>
      <c r="AF479" s="44">
        <f t="shared" ref="AF479:AF485" si="450">IF((AE479&gt;0),AE479/$S479,0)</f>
        <v>7.1115662513511966</v>
      </c>
      <c r="AG479" s="8"/>
      <c r="AH479" s="90"/>
      <c r="AI479" s="110">
        <v>0.8</v>
      </c>
      <c r="AJ479" s="422">
        <f t="shared" ref="AJ479:AJ485" si="451">AX479</f>
        <v>40</v>
      </c>
      <c r="AK479" s="432">
        <f t="shared" ref="AK479:AK485" si="452">IF(P479&gt;0,P479,"")</f>
        <v>32</v>
      </c>
      <c r="AL479" s="285"/>
      <c r="AN479" s="316">
        <f t="shared" ref="AN479:AN487" si="453">IF($N479&gt;0,$N479,"")</f>
        <v>400</v>
      </c>
      <c r="AO479" s="294">
        <f t="shared" ref="AO479:AO487" si="454">IF($N479=400,$AA479,"")</f>
        <v>2.1334698754053592</v>
      </c>
      <c r="AP479" s="294" t="str">
        <f t="shared" ref="AP479:AP487" si="455">IF($N479=230,$AA479,"")</f>
        <v/>
      </c>
      <c r="AQ479" s="292"/>
      <c r="AR479" s="294">
        <f t="shared" ref="AR479:AR487" si="456">IF($N479=400,$AF479,"")</f>
        <v>7.1115662513511966</v>
      </c>
      <c r="AS479" s="294" t="str">
        <f t="shared" ref="AS479:AS487" si="457">IF($N479=230,$AF479,"")</f>
        <v/>
      </c>
      <c r="AT479" s="295">
        <f t="shared" ref="AT479:AT487" si="458">CEILING((P479/AI479),1)</f>
        <v>40</v>
      </c>
      <c r="AU479" s="295">
        <f t="shared" ref="AU479:AU487" si="459">IF($AT479&gt;0,VLOOKUP($AT479,automaatkeuze,1),"")</f>
        <v>40</v>
      </c>
      <c r="AV479" s="295">
        <f t="shared" ref="AV479:AV487" si="460">IF($AT479&gt;0,VLOOKUP($AT479,automaatkeuze,3),"")</f>
        <v>50</v>
      </c>
      <c r="AW479" s="295"/>
      <c r="AX479" s="292">
        <f t="shared" ref="AX479:AX487" si="461">IF(AT479&gt;AU479,AV479,AU479)</f>
        <v>40</v>
      </c>
      <c r="AY479" s="295"/>
      <c r="AZ479" s="295"/>
      <c r="BA479" s="295"/>
      <c r="BB479" s="295"/>
      <c r="BC479" s="295"/>
      <c r="BD479" s="295"/>
    </row>
    <row r="480" spans="2:56" s="7" customFormat="1" ht="12" customHeight="1" x14ac:dyDescent="0.2">
      <c r="B480" s="710"/>
      <c r="C480" s="6" t="s">
        <v>558</v>
      </c>
      <c r="D480" s="701"/>
      <c r="E480" s="704" t="s">
        <v>743</v>
      </c>
      <c r="F480" s="117"/>
      <c r="G480" s="589" t="s">
        <v>28</v>
      </c>
      <c r="H480" s="589" t="s">
        <v>20</v>
      </c>
      <c r="I480" s="589" t="s">
        <v>20</v>
      </c>
      <c r="J480" s="700" t="s">
        <v>506</v>
      </c>
      <c r="K480" s="700" t="s">
        <v>835</v>
      </c>
      <c r="L480" s="6" t="s">
        <v>10</v>
      </c>
      <c r="M480" s="6"/>
      <c r="N480" s="6">
        <v>400</v>
      </c>
      <c r="O480" s="683">
        <v>5</v>
      </c>
      <c r="P480" s="63">
        <v>32</v>
      </c>
      <c r="Q480" s="55"/>
      <c r="R480" s="139">
        <f t="shared" si="440"/>
        <v>0.81</v>
      </c>
      <c r="S480" s="139">
        <f t="shared" si="441"/>
        <v>0.81</v>
      </c>
      <c r="T480" s="139">
        <f t="shared" si="442"/>
        <v>0.86799999999999999</v>
      </c>
      <c r="U480" s="140">
        <f t="shared" si="443"/>
        <v>1</v>
      </c>
      <c r="V480" s="113">
        <f t="shared" si="444"/>
        <v>7.1115662513511975</v>
      </c>
      <c r="W480" s="8">
        <v>0.3</v>
      </c>
      <c r="X480" s="8">
        <v>1</v>
      </c>
      <c r="Y480" s="111">
        <f t="shared" si="445"/>
        <v>5</v>
      </c>
      <c r="Z480" s="111">
        <f t="shared" si="446"/>
        <v>1.728110599078341</v>
      </c>
      <c r="AA480" s="44">
        <f t="shared" si="447"/>
        <v>2.1334698754053592</v>
      </c>
      <c r="AB480" s="133">
        <v>1</v>
      </c>
      <c r="AC480" s="133">
        <v>1</v>
      </c>
      <c r="AD480" s="111">
        <f t="shared" si="448"/>
        <v>5</v>
      </c>
      <c r="AE480" s="111">
        <f t="shared" si="449"/>
        <v>5.7603686635944698</v>
      </c>
      <c r="AF480" s="44">
        <f t="shared" si="450"/>
        <v>7.1115662513511966</v>
      </c>
      <c r="AG480" s="8"/>
      <c r="AH480" s="90"/>
      <c r="AI480" s="110">
        <v>0.8</v>
      </c>
      <c r="AJ480" s="422">
        <f t="shared" si="451"/>
        <v>40</v>
      </c>
      <c r="AK480" s="432">
        <f t="shared" si="452"/>
        <v>32</v>
      </c>
      <c r="AL480" s="285"/>
      <c r="AN480" s="316">
        <f t="shared" si="453"/>
        <v>400</v>
      </c>
      <c r="AO480" s="294">
        <f t="shared" si="454"/>
        <v>2.1334698754053592</v>
      </c>
      <c r="AP480" s="294" t="str">
        <f t="shared" si="455"/>
        <v/>
      </c>
      <c r="AQ480" s="292"/>
      <c r="AR480" s="294">
        <f t="shared" si="456"/>
        <v>7.1115662513511966</v>
      </c>
      <c r="AS480" s="294" t="str">
        <f t="shared" si="457"/>
        <v/>
      </c>
      <c r="AT480" s="295">
        <f t="shared" si="458"/>
        <v>40</v>
      </c>
      <c r="AU480" s="295">
        <f t="shared" si="459"/>
        <v>40</v>
      </c>
      <c r="AV480" s="295">
        <f t="shared" si="460"/>
        <v>50</v>
      </c>
      <c r="AW480" s="295"/>
      <c r="AX480" s="292">
        <f t="shared" si="461"/>
        <v>40</v>
      </c>
      <c r="AY480" s="295"/>
      <c r="AZ480" s="295"/>
      <c r="BA480" s="295"/>
      <c r="BB480" s="295"/>
      <c r="BC480" s="295"/>
      <c r="BD480" s="295"/>
    </row>
    <row r="481" spans="1:56" s="7" customFormat="1" ht="12" customHeight="1" x14ac:dyDescent="0.2">
      <c r="B481" s="710"/>
      <c r="C481" s="6" t="s">
        <v>559</v>
      </c>
      <c r="D481" s="701"/>
      <c r="E481" s="704" t="s">
        <v>736</v>
      </c>
      <c r="F481" s="117"/>
      <c r="G481" s="589" t="s">
        <v>28</v>
      </c>
      <c r="H481" s="589" t="s">
        <v>20</v>
      </c>
      <c r="I481" s="589" t="s">
        <v>20</v>
      </c>
      <c r="J481" s="700" t="s">
        <v>506</v>
      </c>
      <c r="K481" s="700" t="s">
        <v>835</v>
      </c>
      <c r="L481" s="6" t="s">
        <v>10</v>
      </c>
      <c r="M481" s="6"/>
      <c r="N481" s="6">
        <v>400</v>
      </c>
      <c r="O481" s="683">
        <v>5</v>
      </c>
      <c r="P481" s="63">
        <v>32</v>
      </c>
      <c r="Q481" s="55"/>
      <c r="R481" s="139">
        <f t="shared" si="440"/>
        <v>0.81</v>
      </c>
      <c r="S481" s="139">
        <f t="shared" si="441"/>
        <v>0.81</v>
      </c>
      <c r="T481" s="139">
        <f t="shared" si="442"/>
        <v>0.86799999999999999</v>
      </c>
      <c r="U481" s="140">
        <f t="shared" si="443"/>
        <v>1</v>
      </c>
      <c r="V481" s="113">
        <f t="shared" si="444"/>
        <v>7.1115662513511975</v>
      </c>
      <c r="W481" s="8">
        <v>0.3</v>
      </c>
      <c r="X481" s="8">
        <v>1</v>
      </c>
      <c r="Y481" s="111">
        <f t="shared" si="445"/>
        <v>5</v>
      </c>
      <c r="Z481" s="111">
        <f t="shared" si="446"/>
        <v>1.728110599078341</v>
      </c>
      <c r="AA481" s="44">
        <f t="shared" si="447"/>
        <v>2.1334698754053592</v>
      </c>
      <c r="AB481" s="133">
        <v>1</v>
      </c>
      <c r="AC481" s="133">
        <v>1</v>
      </c>
      <c r="AD481" s="111">
        <f t="shared" si="448"/>
        <v>5</v>
      </c>
      <c r="AE481" s="111">
        <f t="shared" si="449"/>
        <v>5.7603686635944698</v>
      </c>
      <c r="AF481" s="44">
        <f t="shared" si="450"/>
        <v>7.1115662513511966</v>
      </c>
      <c r="AG481" s="8"/>
      <c r="AH481" s="90"/>
      <c r="AI481" s="110">
        <v>0.8</v>
      </c>
      <c r="AJ481" s="422">
        <f t="shared" si="451"/>
        <v>40</v>
      </c>
      <c r="AK481" s="432">
        <f t="shared" si="452"/>
        <v>32</v>
      </c>
      <c r="AL481" s="285"/>
      <c r="AN481" s="316">
        <f t="shared" si="453"/>
        <v>400</v>
      </c>
      <c r="AO481" s="294">
        <f t="shared" si="454"/>
        <v>2.1334698754053592</v>
      </c>
      <c r="AP481" s="294" t="str">
        <f t="shared" si="455"/>
        <v/>
      </c>
      <c r="AQ481" s="292"/>
      <c r="AR481" s="294">
        <f t="shared" si="456"/>
        <v>7.1115662513511966</v>
      </c>
      <c r="AS481" s="294" t="str">
        <f t="shared" si="457"/>
        <v/>
      </c>
      <c r="AT481" s="295">
        <f t="shared" si="458"/>
        <v>40</v>
      </c>
      <c r="AU481" s="295">
        <f t="shared" si="459"/>
        <v>40</v>
      </c>
      <c r="AV481" s="295">
        <f t="shared" si="460"/>
        <v>50</v>
      </c>
      <c r="AW481" s="295"/>
      <c r="AX481" s="292">
        <f t="shared" si="461"/>
        <v>40</v>
      </c>
      <c r="AY481" s="295"/>
      <c r="AZ481" s="295"/>
      <c r="BA481" s="295"/>
      <c r="BB481" s="295"/>
      <c r="BC481" s="295"/>
      <c r="BD481" s="295"/>
    </row>
    <row r="482" spans="1:56" s="7" customFormat="1" ht="12" customHeight="1" x14ac:dyDescent="0.2">
      <c r="B482" s="710"/>
      <c r="C482" s="6" t="s">
        <v>560</v>
      </c>
      <c r="D482" s="701"/>
      <c r="E482" s="704" t="s">
        <v>737</v>
      </c>
      <c r="F482" s="117"/>
      <c r="G482" s="589" t="s">
        <v>28</v>
      </c>
      <c r="H482" s="589" t="s">
        <v>20</v>
      </c>
      <c r="I482" s="589" t="s">
        <v>20</v>
      </c>
      <c r="J482" s="700" t="s">
        <v>506</v>
      </c>
      <c r="K482" s="700" t="s">
        <v>835</v>
      </c>
      <c r="L482" s="6" t="s">
        <v>10</v>
      </c>
      <c r="M482" s="6"/>
      <c r="N482" s="6">
        <v>400</v>
      </c>
      <c r="O482" s="683">
        <v>5</v>
      </c>
      <c r="P482" s="63">
        <v>32</v>
      </c>
      <c r="Q482" s="55"/>
      <c r="R482" s="139">
        <f t="shared" si="440"/>
        <v>0.81</v>
      </c>
      <c r="S482" s="139">
        <f t="shared" si="441"/>
        <v>0.81</v>
      </c>
      <c r="T482" s="139">
        <f t="shared" si="442"/>
        <v>0.86799999999999999</v>
      </c>
      <c r="U482" s="140">
        <f t="shared" si="443"/>
        <v>1</v>
      </c>
      <c r="V482" s="113">
        <f t="shared" si="444"/>
        <v>7.1115662513511975</v>
      </c>
      <c r="W482" s="8">
        <v>0.3</v>
      </c>
      <c r="X482" s="8">
        <v>1</v>
      </c>
      <c r="Y482" s="111">
        <f t="shared" si="445"/>
        <v>5</v>
      </c>
      <c r="Z482" s="111">
        <f t="shared" si="446"/>
        <v>1.728110599078341</v>
      </c>
      <c r="AA482" s="44">
        <f t="shared" si="447"/>
        <v>2.1334698754053592</v>
      </c>
      <c r="AB482" s="133">
        <v>1</v>
      </c>
      <c r="AC482" s="133">
        <v>1</v>
      </c>
      <c r="AD482" s="111">
        <f t="shared" si="448"/>
        <v>5</v>
      </c>
      <c r="AE482" s="111">
        <f t="shared" si="449"/>
        <v>5.7603686635944698</v>
      </c>
      <c r="AF482" s="44">
        <f t="shared" si="450"/>
        <v>7.1115662513511966</v>
      </c>
      <c r="AG482" s="8"/>
      <c r="AH482" s="90"/>
      <c r="AI482" s="110">
        <v>0.8</v>
      </c>
      <c r="AJ482" s="422">
        <f t="shared" si="451"/>
        <v>40</v>
      </c>
      <c r="AK482" s="432">
        <f t="shared" si="452"/>
        <v>32</v>
      </c>
      <c r="AL482" s="285"/>
      <c r="AN482" s="316">
        <f t="shared" si="453"/>
        <v>400</v>
      </c>
      <c r="AO482" s="294">
        <f t="shared" si="454"/>
        <v>2.1334698754053592</v>
      </c>
      <c r="AP482" s="294" t="str">
        <f t="shared" si="455"/>
        <v/>
      </c>
      <c r="AQ482" s="292"/>
      <c r="AR482" s="294">
        <f t="shared" si="456"/>
        <v>7.1115662513511966</v>
      </c>
      <c r="AS482" s="294" t="str">
        <f t="shared" si="457"/>
        <v/>
      </c>
      <c r="AT482" s="295">
        <f t="shared" si="458"/>
        <v>40</v>
      </c>
      <c r="AU482" s="295">
        <f t="shared" si="459"/>
        <v>40</v>
      </c>
      <c r="AV482" s="295">
        <f t="shared" si="460"/>
        <v>50</v>
      </c>
      <c r="AW482" s="295"/>
      <c r="AX482" s="292">
        <f t="shared" si="461"/>
        <v>40</v>
      </c>
      <c r="AY482" s="295"/>
      <c r="AZ482" s="295"/>
      <c r="BA482" s="295"/>
      <c r="BB482" s="295"/>
      <c r="BC482" s="295"/>
      <c r="BD482" s="295"/>
    </row>
    <row r="483" spans="1:56" s="7" customFormat="1" ht="12" customHeight="1" x14ac:dyDescent="0.2">
      <c r="B483" s="710"/>
      <c r="C483" s="6" t="s">
        <v>561</v>
      </c>
      <c r="D483" s="701"/>
      <c r="E483" s="704" t="s">
        <v>821</v>
      </c>
      <c r="F483" s="117"/>
      <c r="G483" s="589" t="s">
        <v>28</v>
      </c>
      <c r="H483" s="589" t="s">
        <v>20</v>
      </c>
      <c r="I483" s="589" t="s">
        <v>20</v>
      </c>
      <c r="J483" s="700" t="s">
        <v>506</v>
      </c>
      <c r="K483" s="700" t="s">
        <v>835</v>
      </c>
      <c r="L483" s="6" t="s">
        <v>10</v>
      </c>
      <c r="M483" s="6"/>
      <c r="N483" s="63">
        <v>400</v>
      </c>
      <c r="O483" s="683">
        <v>3</v>
      </c>
      <c r="P483" s="63">
        <v>16</v>
      </c>
      <c r="Q483" s="55"/>
      <c r="R483" s="139">
        <f t="shared" si="440"/>
        <v>0.79</v>
      </c>
      <c r="S483" s="139">
        <f t="shared" si="441"/>
        <v>0.79</v>
      </c>
      <c r="T483" s="139">
        <f t="shared" si="442"/>
        <v>0.86799999999999999</v>
      </c>
      <c r="U483" s="140">
        <f t="shared" si="443"/>
        <v>1</v>
      </c>
      <c r="V483" s="113">
        <f t="shared" si="444"/>
        <v>4.3749635419704838</v>
      </c>
      <c r="W483" s="8">
        <v>0.3</v>
      </c>
      <c r="X483" s="8">
        <v>1</v>
      </c>
      <c r="Y483" s="111">
        <f t="shared" si="445"/>
        <v>3</v>
      </c>
      <c r="Z483" s="111">
        <f t="shared" si="446"/>
        <v>1.0368663594470044</v>
      </c>
      <c r="AA483" s="44">
        <f t="shared" si="447"/>
        <v>1.3124890625911447</v>
      </c>
      <c r="AB483" s="133">
        <v>1</v>
      </c>
      <c r="AC483" s="133">
        <v>1</v>
      </c>
      <c r="AD483" s="111">
        <f t="shared" si="448"/>
        <v>3</v>
      </c>
      <c r="AE483" s="111">
        <f t="shared" si="449"/>
        <v>3.4562211981566819</v>
      </c>
      <c r="AF483" s="44">
        <f t="shared" si="450"/>
        <v>4.3749635419704829</v>
      </c>
      <c r="AG483" s="8"/>
      <c r="AH483" s="90"/>
      <c r="AI483" s="110">
        <v>0.8</v>
      </c>
      <c r="AJ483" s="422">
        <f t="shared" si="451"/>
        <v>20</v>
      </c>
      <c r="AK483" s="432">
        <f t="shared" si="452"/>
        <v>16</v>
      </c>
      <c r="AL483" s="285"/>
      <c r="AN483" s="316">
        <f t="shared" si="453"/>
        <v>400</v>
      </c>
      <c r="AO483" s="294">
        <f t="shared" si="454"/>
        <v>1.3124890625911447</v>
      </c>
      <c r="AP483" s="294" t="str">
        <f t="shared" si="455"/>
        <v/>
      </c>
      <c r="AQ483" s="292"/>
      <c r="AR483" s="294">
        <f t="shared" si="456"/>
        <v>4.3749635419704829</v>
      </c>
      <c r="AS483" s="294" t="str">
        <f t="shared" si="457"/>
        <v/>
      </c>
      <c r="AT483" s="295">
        <f t="shared" si="458"/>
        <v>20</v>
      </c>
      <c r="AU483" s="295">
        <f t="shared" si="459"/>
        <v>20</v>
      </c>
      <c r="AV483" s="295">
        <f t="shared" si="460"/>
        <v>25</v>
      </c>
      <c r="AW483" s="295"/>
      <c r="AX483" s="292">
        <f t="shared" si="461"/>
        <v>20</v>
      </c>
      <c r="AY483" s="295"/>
      <c r="AZ483" s="295"/>
      <c r="BA483" s="295"/>
      <c r="BB483" s="295"/>
      <c r="BC483" s="295"/>
      <c r="BD483" s="295"/>
    </row>
    <row r="484" spans="1:56" s="7" customFormat="1" ht="12" customHeight="1" x14ac:dyDescent="0.2">
      <c r="B484" s="710"/>
      <c r="C484" s="6" t="s">
        <v>562</v>
      </c>
      <c r="D484" s="701"/>
      <c r="E484" s="704" t="s">
        <v>822</v>
      </c>
      <c r="F484" s="117"/>
      <c r="G484" s="589" t="s">
        <v>28</v>
      </c>
      <c r="H484" s="589" t="s">
        <v>20</v>
      </c>
      <c r="I484" s="589" t="s">
        <v>20</v>
      </c>
      <c r="J484" s="700" t="s">
        <v>506</v>
      </c>
      <c r="K484" s="700" t="s">
        <v>835</v>
      </c>
      <c r="L484" s="6" t="s">
        <v>10</v>
      </c>
      <c r="M484" s="6"/>
      <c r="N484" s="63">
        <v>400</v>
      </c>
      <c r="O484" s="683">
        <v>3</v>
      </c>
      <c r="P484" s="63">
        <v>16</v>
      </c>
      <c r="Q484" s="55"/>
      <c r="R484" s="139">
        <f t="shared" si="440"/>
        <v>0.79</v>
      </c>
      <c r="S484" s="139">
        <f t="shared" si="441"/>
        <v>0.79</v>
      </c>
      <c r="T484" s="139">
        <f t="shared" si="442"/>
        <v>0.86799999999999999</v>
      </c>
      <c r="U484" s="140">
        <f t="shared" si="443"/>
        <v>1</v>
      </c>
      <c r="V484" s="113">
        <f t="shared" si="444"/>
        <v>4.3749635419704838</v>
      </c>
      <c r="W484" s="8">
        <v>0.3</v>
      </c>
      <c r="X484" s="8">
        <v>1</v>
      </c>
      <c r="Y484" s="111">
        <f t="shared" si="445"/>
        <v>3</v>
      </c>
      <c r="Z484" s="111">
        <f t="shared" si="446"/>
        <v>1.0368663594470044</v>
      </c>
      <c r="AA484" s="44">
        <f t="shared" si="447"/>
        <v>1.3124890625911447</v>
      </c>
      <c r="AB484" s="133">
        <v>1</v>
      </c>
      <c r="AC484" s="133">
        <v>1</v>
      </c>
      <c r="AD484" s="111">
        <f t="shared" si="448"/>
        <v>3</v>
      </c>
      <c r="AE484" s="111">
        <f t="shared" si="449"/>
        <v>3.4562211981566819</v>
      </c>
      <c r="AF484" s="44">
        <f t="shared" si="450"/>
        <v>4.3749635419704829</v>
      </c>
      <c r="AG484" s="8"/>
      <c r="AH484" s="90"/>
      <c r="AI484" s="110">
        <v>0.8</v>
      </c>
      <c r="AJ484" s="422">
        <f t="shared" si="451"/>
        <v>20</v>
      </c>
      <c r="AK484" s="432">
        <f t="shared" si="452"/>
        <v>16</v>
      </c>
      <c r="AL484" s="285"/>
      <c r="AN484" s="316">
        <f t="shared" si="453"/>
        <v>400</v>
      </c>
      <c r="AO484" s="294">
        <f t="shared" si="454"/>
        <v>1.3124890625911447</v>
      </c>
      <c r="AP484" s="294" t="str">
        <f t="shared" si="455"/>
        <v/>
      </c>
      <c r="AQ484" s="292"/>
      <c r="AR484" s="294">
        <f t="shared" si="456"/>
        <v>4.3749635419704829</v>
      </c>
      <c r="AS484" s="294" t="str">
        <f t="shared" si="457"/>
        <v/>
      </c>
      <c r="AT484" s="295">
        <f t="shared" si="458"/>
        <v>20</v>
      </c>
      <c r="AU484" s="295">
        <f t="shared" si="459"/>
        <v>20</v>
      </c>
      <c r="AV484" s="295">
        <f t="shared" si="460"/>
        <v>25</v>
      </c>
      <c r="AW484" s="295"/>
      <c r="AX484" s="292">
        <f t="shared" si="461"/>
        <v>20</v>
      </c>
      <c r="AY484" s="295"/>
      <c r="AZ484" s="295"/>
      <c r="BA484" s="295"/>
      <c r="BB484" s="295"/>
      <c r="BC484" s="295"/>
      <c r="BD484" s="295"/>
    </row>
    <row r="485" spans="1:56" s="7" customFormat="1" ht="12" customHeight="1" x14ac:dyDescent="0.2">
      <c r="A485" s="130"/>
      <c r="B485" s="764">
        <v>792</v>
      </c>
      <c r="C485" s="6" t="s">
        <v>563</v>
      </c>
      <c r="D485" s="701" t="s">
        <v>892</v>
      </c>
      <c r="E485" s="704" t="s">
        <v>900</v>
      </c>
      <c r="F485" s="589"/>
      <c r="G485" s="589" t="s">
        <v>28</v>
      </c>
      <c r="H485" s="589" t="s">
        <v>19</v>
      </c>
      <c r="I485" s="589" t="s">
        <v>20</v>
      </c>
      <c r="J485" s="700" t="s">
        <v>506</v>
      </c>
      <c r="K485" s="700" t="s">
        <v>835</v>
      </c>
      <c r="L485" s="6" t="s">
        <v>10</v>
      </c>
      <c r="M485" s="6"/>
      <c r="N485" s="63">
        <v>400</v>
      </c>
      <c r="O485" s="683">
        <v>1.5</v>
      </c>
      <c r="P485" s="63">
        <v>16</v>
      </c>
      <c r="Q485" s="55"/>
      <c r="R485" s="139">
        <f>IF($O485&gt;0,VLOOKUP($O485,motoren,2),"")</f>
        <v>0.79</v>
      </c>
      <c r="S485" s="139">
        <f>IF($L485 = "FO",0.95,$R485)</f>
        <v>0.79</v>
      </c>
      <c r="T485" s="139">
        <f>IF($O485&gt;0,VLOOKUP($O485,motoren,3),"")</f>
        <v>0.84299999999999997</v>
      </c>
      <c r="U485" s="140">
        <f>IF($L485 = "FO",0.95,1)</f>
        <v>1</v>
      </c>
      <c r="V485" s="113">
        <f t="shared" si="444"/>
        <v>2.2523537096265596</v>
      </c>
      <c r="W485" s="8">
        <v>0.3</v>
      </c>
      <c r="X485" s="8">
        <v>1</v>
      </c>
      <c r="Y485" s="111">
        <f t="shared" si="445"/>
        <v>1.5</v>
      </c>
      <c r="Z485" s="111">
        <f t="shared" si="446"/>
        <v>0.53380782918149461</v>
      </c>
      <c r="AA485" s="44">
        <f t="shared" si="447"/>
        <v>0.67570611288796778</v>
      </c>
      <c r="AB485" s="133">
        <v>1</v>
      </c>
      <c r="AC485" s="133">
        <v>1</v>
      </c>
      <c r="AD485" s="111">
        <f t="shared" si="448"/>
        <v>1.5</v>
      </c>
      <c r="AE485" s="111">
        <f t="shared" si="449"/>
        <v>1.7793594306049823</v>
      </c>
      <c r="AF485" s="44">
        <f t="shared" si="450"/>
        <v>2.2523537096265596</v>
      </c>
      <c r="AG485" s="8"/>
      <c r="AH485" s="90"/>
      <c r="AI485" s="110">
        <v>0.8</v>
      </c>
      <c r="AJ485" s="422">
        <f t="shared" si="451"/>
        <v>20</v>
      </c>
      <c r="AK485" s="432">
        <f t="shared" si="452"/>
        <v>16</v>
      </c>
      <c r="AL485" s="285"/>
      <c r="AN485" s="316">
        <f t="shared" si="453"/>
        <v>400</v>
      </c>
      <c r="AO485" s="294">
        <f t="shared" si="454"/>
        <v>0.67570611288796778</v>
      </c>
      <c r="AP485" s="294" t="str">
        <f t="shared" si="455"/>
        <v/>
      </c>
      <c r="AQ485" s="292"/>
      <c r="AR485" s="294">
        <f t="shared" si="456"/>
        <v>2.2523537096265596</v>
      </c>
      <c r="AS485" s="294" t="str">
        <f t="shared" si="457"/>
        <v/>
      </c>
      <c r="AT485" s="295">
        <f t="shared" si="458"/>
        <v>20</v>
      </c>
      <c r="AU485" s="295">
        <f t="shared" si="459"/>
        <v>20</v>
      </c>
      <c r="AV485" s="295">
        <f t="shared" si="460"/>
        <v>25</v>
      </c>
      <c r="AW485" s="295"/>
      <c r="AX485" s="292">
        <f t="shared" si="461"/>
        <v>20</v>
      </c>
      <c r="AY485" s="295"/>
      <c r="AZ485" s="295"/>
      <c r="BA485" s="295"/>
      <c r="BB485" s="295"/>
      <c r="BC485" s="295"/>
      <c r="BD485" s="295"/>
    </row>
    <row r="486" spans="1:56" s="7" customFormat="1" ht="12" customHeight="1" x14ac:dyDescent="0.2">
      <c r="A486" s="130"/>
      <c r="B486" s="764">
        <v>792</v>
      </c>
      <c r="C486" s="6" t="s">
        <v>564</v>
      </c>
      <c r="D486" s="701" t="s">
        <v>893</v>
      </c>
      <c r="E486" s="704" t="s">
        <v>890</v>
      </c>
      <c r="F486" s="589"/>
      <c r="G486" s="589" t="s">
        <v>28</v>
      </c>
      <c r="H486" s="589" t="s">
        <v>19</v>
      </c>
      <c r="I486" s="589" t="s">
        <v>20</v>
      </c>
      <c r="J486" s="700" t="s">
        <v>506</v>
      </c>
      <c r="K486" s="700" t="s">
        <v>835</v>
      </c>
      <c r="L486" s="6" t="s">
        <v>10</v>
      </c>
      <c r="M486" s="6"/>
      <c r="N486" s="6">
        <v>400</v>
      </c>
      <c r="O486" s="683">
        <v>1.5</v>
      </c>
      <c r="P486" s="63">
        <v>16</v>
      </c>
      <c r="Q486" s="55"/>
      <c r="R486" s="139">
        <f>IF($O486&gt;0,VLOOKUP($O486,motoren,2),"")</f>
        <v>0.79</v>
      </c>
      <c r="S486" s="139">
        <f>IF($L486 = "FO",0.95,$R486)</f>
        <v>0.79</v>
      </c>
      <c r="T486" s="139">
        <f>IF($O486&gt;0,VLOOKUP($O486,motoren,3),"")</f>
        <v>0.84299999999999997</v>
      </c>
      <c r="U486" s="140">
        <f>IF($L486 = "FO",0.95,1)</f>
        <v>1</v>
      </c>
      <c r="V486" s="113">
        <f t="shared" si="444"/>
        <v>2.2523537096265596</v>
      </c>
      <c r="W486" s="8">
        <v>0.3</v>
      </c>
      <c r="X486" s="8">
        <v>1</v>
      </c>
      <c r="Y486" s="111">
        <f t="shared" ref="Y486:Y487" si="462">IF(($O486&gt;0)*(X486&gt;0),$O486*X486,0)</f>
        <v>1.5</v>
      </c>
      <c r="Z486" s="111">
        <f t="shared" ref="Z486:Z487" si="463">IF(($O486&gt;0),($O486*X486*W486)/($T486*$U486),0)</f>
        <v>0.53380782918149461</v>
      </c>
      <c r="AA486" s="44">
        <f t="shared" ref="AA486:AA487" si="464">IF((Z486&gt;0),Z486/$S486,0)</f>
        <v>0.67570611288796778</v>
      </c>
      <c r="AB486" s="133">
        <v>1</v>
      </c>
      <c r="AC486" s="133">
        <v>1</v>
      </c>
      <c r="AD486" s="111">
        <f t="shared" ref="AD486:AD487" si="465">IF(($O486&gt;0)*(AC486&gt;0),$O486*AC486,0)</f>
        <v>1.5</v>
      </c>
      <c r="AE486" s="111">
        <f t="shared" ref="AE486:AE487" si="466">IF(($O486&gt;0),($O486*AC486*AB486)/($T486*$U486),0)</f>
        <v>1.7793594306049823</v>
      </c>
      <c r="AF486" s="44">
        <f t="shared" ref="AF486:AF487" si="467">IF((AE486&gt;0),AE486/$S486,0)</f>
        <v>2.2523537096265596</v>
      </c>
      <c r="AG486" s="8"/>
      <c r="AH486" s="90"/>
      <c r="AI486" s="110">
        <v>0.8</v>
      </c>
      <c r="AJ486" s="422">
        <f t="shared" ref="AJ486:AJ487" si="468">AX486</f>
        <v>20</v>
      </c>
      <c r="AK486" s="432">
        <f t="shared" ref="AK486:AK487" si="469">IF(P486&gt;0,P486,"")</f>
        <v>16</v>
      </c>
      <c r="AL486" s="285"/>
      <c r="AN486" s="316">
        <f t="shared" si="453"/>
        <v>400</v>
      </c>
      <c r="AO486" s="294">
        <f t="shared" si="454"/>
        <v>0.67570611288796778</v>
      </c>
      <c r="AP486" s="294" t="str">
        <f t="shared" si="455"/>
        <v/>
      </c>
      <c r="AQ486" s="292"/>
      <c r="AR486" s="294">
        <f t="shared" si="456"/>
        <v>2.2523537096265596</v>
      </c>
      <c r="AS486" s="294" t="str">
        <f t="shared" si="457"/>
        <v/>
      </c>
      <c r="AT486" s="295">
        <f t="shared" si="458"/>
        <v>20</v>
      </c>
      <c r="AU486" s="295">
        <f t="shared" si="459"/>
        <v>20</v>
      </c>
      <c r="AV486" s="295">
        <f t="shared" si="460"/>
        <v>25</v>
      </c>
      <c r="AW486" s="295"/>
      <c r="AX486" s="292">
        <f t="shared" si="461"/>
        <v>20</v>
      </c>
      <c r="AY486" s="295"/>
      <c r="AZ486" s="295"/>
      <c r="BA486" s="295"/>
      <c r="BB486" s="295"/>
      <c r="BC486" s="295"/>
      <c r="BD486" s="295"/>
    </row>
    <row r="487" spans="1:56" s="7" customFormat="1" ht="12" customHeight="1" x14ac:dyDescent="0.2">
      <c r="A487" s="130"/>
      <c r="B487" s="764">
        <v>792</v>
      </c>
      <c r="C487" s="6" t="s">
        <v>565</v>
      </c>
      <c r="D487" s="701" t="s">
        <v>894</v>
      </c>
      <c r="E487" s="704" t="s">
        <v>891</v>
      </c>
      <c r="F487" s="589"/>
      <c r="G487" s="589" t="s">
        <v>28</v>
      </c>
      <c r="H487" s="589" t="s">
        <v>19</v>
      </c>
      <c r="I487" s="589" t="s">
        <v>20</v>
      </c>
      <c r="J487" s="700" t="s">
        <v>506</v>
      </c>
      <c r="K487" s="700" t="s">
        <v>835</v>
      </c>
      <c r="L487" s="6" t="s">
        <v>10</v>
      </c>
      <c r="M487" s="6"/>
      <c r="N487" s="6">
        <v>400</v>
      </c>
      <c r="O487" s="683">
        <v>1.5</v>
      </c>
      <c r="P487" s="63">
        <v>16</v>
      </c>
      <c r="Q487" s="55"/>
      <c r="R487" s="139">
        <f>IF($O487&gt;0,VLOOKUP($O487,motoren,2),"")</f>
        <v>0.79</v>
      </c>
      <c r="S487" s="139">
        <f>IF($L487 = "FO",0.95,$R487)</f>
        <v>0.79</v>
      </c>
      <c r="T487" s="139">
        <f>IF($O487&gt;0,VLOOKUP($O487,motoren,3),"")</f>
        <v>0.84299999999999997</v>
      </c>
      <c r="U487" s="140">
        <f>IF($L487 = "FO",0.95,1)</f>
        <v>1</v>
      </c>
      <c r="V487" s="113">
        <f t="shared" si="444"/>
        <v>2.2523537096265596</v>
      </c>
      <c r="W487" s="8">
        <v>0.3</v>
      </c>
      <c r="X487" s="8">
        <v>1</v>
      </c>
      <c r="Y487" s="111">
        <f t="shared" si="462"/>
        <v>1.5</v>
      </c>
      <c r="Z487" s="111">
        <f t="shared" si="463"/>
        <v>0.53380782918149461</v>
      </c>
      <c r="AA487" s="44">
        <f t="shared" si="464"/>
        <v>0.67570611288796778</v>
      </c>
      <c r="AB487" s="133">
        <v>1</v>
      </c>
      <c r="AC487" s="133">
        <v>1</v>
      </c>
      <c r="AD487" s="111">
        <f t="shared" si="465"/>
        <v>1.5</v>
      </c>
      <c r="AE487" s="111">
        <f t="shared" si="466"/>
        <v>1.7793594306049823</v>
      </c>
      <c r="AF487" s="44">
        <f t="shared" si="467"/>
        <v>2.2523537096265596</v>
      </c>
      <c r="AG487" s="8"/>
      <c r="AH487" s="90"/>
      <c r="AI487" s="110">
        <v>0.8</v>
      </c>
      <c r="AJ487" s="422">
        <f t="shared" si="468"/>
        <v>20</v>
      </c>
      <c r="AK487" s="432">
        <f t="shared" si="469"/>
        <v>16</v>
      </c>
      <c r="AL487" s="285"/>
      <c r="AN487" s="316">
        <f t="shared" si="453"/>
        <v>400</v>
      </c>
      <c r="AO487" s="294">
        <f t="shared" si="454"/>
        <v>0.67570611288796778</v>
      </c>
      <c r="AP487" s="294" t="str">
        <f t="shared" si="455"/>
        <v/>
      </c>
      <c r="AQ487" s="292"/>
      <c r="AR487" s="294">
        <f t="shared" si="456"/>
        <v>2.2523537096265596</v>
      </c>
      <c r="AS487" s="294" t="str">
        <f t="shared" si="457"/>
        <v/>
      </c>
      <c r="AT487" s="295">
        <f t="shared" si="458"/>
        <v>20</v>
      </c>
      <c r="AU487" s="295">
        <f t="shared" si="459"/>
        <v>20</v>
      </c>
      <c r="AV487" s="295">
        <f t="shared" si="460"/>
        <v>25</v>
      </c>
      <c r="AW487" s="295"/>
      <c r="AX487" s="292">
        <f t="shared" si="461"/>
        <v>20</v>
      </c>
      <c r="AY487" s="295"/>
      <c r="AZ487" s="295"/>
      <c r="BA487" s="295"/>
      <c r="BB487" s="295"/>
      <c r="BC487" s="295"/>
      <c r="BD487" s="295"/>
    </row>
    <row r="488" spans="1:56" s="7" customFormat="1" ht="12" customHeight="1" x14ac:dyDescent="0.2">
      <c r="B488" s="710"/>
      <c r="C488" s="6"/>
      <c r="D488" s="701"/>
      <c r="E488" s="704"/>
      <c r="F488" s="602"/>
      <c r="G488" s="587"/>
      <c r="H488" s="587"/>
      <c r="I488" s="587"/>
      <c r="J488" s="700"/>
      <c r="K488" s="700"/>
      <c r="L488" s="63"/>
      <c r="M488" s="63"/>
      <c r="N488" s="63"/>
      <c r="O488" s="683"/>
      <c r="P488" s="63"/>
      <c r="Q488" s="131"/>
      <c r="R488" s="139"/>
      <c r="S488" s="139"/>
      <c r="T488" s="139"/>
      <c r="U488" s="140"/>
      <c r="V488" s="113"/>
      <c r="W488" s="8"/>
      <c r="X488" s="8"/>
      <c r="Y488" s="111"/>
      <c r="Z488" s="111"/>
      <c r="AA488" s="44"/>
      <c r="AB488" s="133"/>
      <c r="AC488" s="133"/>
      <c r="AD488" s="111"/>
      <c r="AE488" s="111"/>
      <c r="AF488" s="44"/>
      <c r="AG488" s="8"/>
      <c r="AH488" s="90"/>
      <c r="AI488" s="110"/>
      <c r="AJ488" s="422"/>
      <c r="AK488" s="432"/>
      <c r="AL488" s="285"/>
      <c r="AN488" s="316"/>
      <c r="AO488" s="294"/>
      <c r="AP488" s="294"/>
      <c r="AQ488" s="292"/>
      <c r="AR488" s="294"/>
      <c r="AS488" s="294"/>
      <c r="AT488" s="295"/>
      <c r="AU488" s="295"/>
      <c r="AV488" s="295"/>
      <c r="AW488" s="295"/>
      <c r="AX488" s="292"/>
      <c r="AY488" s="295"/>
      <c r="AZ488" s="295"/>
      <c r="BA488" s="295"/>
      <c r="BB488" s="295"/>
      <c r="BC488" s="295"/>
      <c r="BD488" s="295"/>
    </row>
    <row r="489" spans="1:56" s="7" customFormat="1" ht="12" customHeight="1" x14ac:dyDescent="0.2">
      <c r="B489" s="710"/>
      <c r="C489" s="6"/>
      <c r="D489" s="701"/>
      <c r="E489" s="704"/>
      <c r="F489" s="602"/>
      <c r="G489" s="587"/>
      <c r="H489" s="587"/>
      <c r="I489" s="587"/>
      <c r="J489" s="587"/>
      <c r="K489" s="587"/>
      <c r="L489" s="6"/>
      <c r="M489" s="6"/>
      <c r="N489" s="6"/>
      <c r="O489" s="6"/>
      <c r="P489" s="111"/>
      <c r="Q489" s="55"/>
      <c r="R489" s="139"/>
      <c r="S489" s="139"/>
      <c r="T489" s="139"/>
      <c r="U489" s="140"/>
      <c r="V489" s="113"/>
      <c r="W489" s="8"/>
      <c r="X489" s="8"/>
      <c r="Y489" s="111"/>
      <c r="Z489" s="111"/>
      <c r="AA489" s="44"/>
      <c r="AB489" s="133"/>
      <c r="AC489" s="133"/>
      <c r="AD489" s="111"/>
      <c r="AE489" s="111"/>
      <c r="AF489" s="44"/>
      <c r="AG489" s="8"/>
      <c r="AH489" s="90"/>
      <c r="AI489" s="110"/>
      <c r="AJ489" s="422"/>
      <c r="AK489" s="432"/>
      <c r="AL489" s="285"/>
      <c r="AN489" s="316"/>
      <c r="AO489" s="294"/>
      <c r="AP489" s="294"/>
      <c r="AQ489" s="292"/>
      <c r="AR489" s="294"/>
      <c r="AS489" s="294"/>
      <c r="AT489" s="295"/>
      <c r="AU489" s="295"/>
      <c r="AV489" s="295"/>
      <c r="AW489" s="295"/>
      <c r="AX489" s="292"/>
      <c r="AY489" s="295"/>
      <c r="AZ489" s="295"/>
      <c r="BA489" s="295"/>
      <c r="BB489" s="295"/>
      <c r="BC489" s="295"/>
      <c r="BD489" s="295"/>
    </row>
    <row r="490" spans="1:56" s="256" customFormat="1" ht="12.6" customHeight="1" x14ac:dyDescent="0.2">
      <c r="A490" s="7"/>
      <c r="B490" s="735"/>
      <c r="C490" s="478"/>
      <c r="D490" s="479"/>
      <c r="E490" s="631"/>
      <c r="F490" s="478"/>
      <c r="G490" s="478"/>
      <c r="H490" s="478"/>
      <c r="I490" s="478"/>
      <c r="J490" s="478"/>
      <c r="K490" s="480" t="s">
        <v>112</v>
      </c>
      <c r="L490" s="480" t="s">
        <v>113</v>
      </c>
      <c r="M490" s="480"/>
      <c r="N490" s="478"/>
      <c r="O490" s="478"/>
      <c r="P490" s="478"/>
      <c r="Q490" s="481"/>
      <c r="R490" s="482"/>
      <c r="S490" s="482"/>
      <c r="T490" s="483"/>
      <c r="U490" s="483"/>
      <c r="V490" s="484"/>
      <c r="W490" s="485"/>
      <c r="X490" s="485"/>
      <c r="Y490" s="486"/>
      <c r="Z490" s="486"/>
      <c r="AA490" s="487"/>
      <c r="AB490" s="485"/>
      <c r="AC490" s="485"/>
      <c r="AD490" s="486"/>
      <c r="AE490" s="486"/>
      <c r="AF490" s="487"/>
      <c r="AG490" s="488"/>
      <c r="AH490" s="489"/>
      <c r="AI490" s="490"/>
      <c r="AJ490" s="491"/>
      <c r="AK490" s="489"/>
      <c r="AL490" s="794"/>
      <c r="AM490" s="492"/>
      <c r="AN490" s="493"/>
      <c r="AO490" s="494"/>
      <c r="AP490" s="494"/>
      <c r="AQ490" s="495"/>
      <c r="AR490" s="494"/>
      <c r="AS490" s="494"/>
      <c r="AT490" s="492"/>
      <c r="AU490" s="492"/>
      <c r="AV490" s="492"/>
      <c r="AW490" s="492"/>
      <c r="AX490" s="492"/>
      <c r="AY490" s="528" t="s">
        <v>189</v>
      </c>
      <c r="AZ490" s="529">
        <f>AY492+AZ492</f>
        <v>17.17197702068631</v>
      </c>
      <c r="BA490" s="492"/>
      <c r="BB490" s="528" t="s">
        <v>192</v>
      </c>
      <c r="BC490" s="529">
        <f>BB492+BC492</f>
        <v>57.239923402287715</v>
      </c>
    </row>
    <row r="491" spans="1:56" s="256" customFormat="1" ht="12.6" customHeight="1" x14ac:dyDescent="0.2">
      <c r="A491" s="7"/>
      <c r="B491" s="730"/>
      <c r="C491" s="496"/>
      <c r="D491" s="497" t="s">
        <v>838</v>
      </c>
      <c r="E491" s="632"/>
      <c r="F491" s="498"/>
      <c r="G491" s="497"/>
      <c r="H491" s="497"/>
      <c r="I491" s="497"/>
      <c r="J491" s="497"/>
      <c r="K491" s="499">
        <f>SUM(V452:V489)</f>
        <v>66.092291963008037</v>
      </c>
      <c r="L491" s="499">
        <f>SUM(V452:V489)</f>
        <v>66.092291963008037</v>
      </c>
      <c r="M491" s="499"/>
      <c r="N491" s="496"/>
      <c r="O491" s="496"/>
      <c r="P491" s="496"/>
      <c r="Q491" s="500"/>
      <c r="R491" s="501"/>
      <c r="S491" s="501"/>
      <c r="T491" s="502"/>
      <c r="U491" s="502"/>
      <c r="V491" s="503"/>
      <c r="W491" s="504"/>
      <c r="X491" s="504"/>
      <c r="Y491" s="501"/>
      <c r="Z491" s="499"/>
      <c r="AA491" s="505"/>
      <c r="AB491" s="504"/>
      <c r="AC491" s="504"/>
      <c r="AD491" s="499"/>
      <c r="AE491" s="499"/>
      <c r="AF491" s="505"/>
      <c r="AG491" s="506"/>
      <c r="AH491" s="507"/>
      <c r="AI491" s="508"/>
      <c r="AJ491" s="509"/>
      <c r="AK491" s="507"/>
      <c r="AL491" s="795"/>
      <c r="AM491" s="492"/>
      <c r="AN491" s="493"/>
      <c r="AO491" s="494"/>
      <c r="AP491" s="494"/>
      <c r="AQ491" s="495"/>
      <c r="AR491" s="494"/>
      <c r="AS491" s="494"/>
      <c r="AT491" s="492"/>
      <c r="AU491" s="492"/>
      <c r="AV491" s="492"/>
      <c r="AW491" s="492"/>
      <c r="AX491" s="492"/>
      <c r="AY491" s="496" t="s">
        <v>114</v>
      </c>
      <c r="AZ491" s="496" t="s">
        <v>116</v>
      </c>
      <c r="BA491" s="492"/>
      <c r="BB491" s="496" t="s">
        <v>114</v>
      </c>
      <c r="BC491" s="496" t="s">
        <v>116</v>
      </c>
    </row>
    <row r="492" spans="1:56" s="256" customFormat="1" ht="12.6" customHeight="1" x14ac:dyDescent="0.2">
      <c r="A492" s="7"/>
      <c r="B492" s="730"/>
      <c r="C492" s="496"/>
      <c r="D492" s="497" t="s">
        <v>839</v>
      </c>
      <c r="E492" s="632"/>
      <c r="F492" s="498"/>
      <c r="G492" s="497"/>
      <c r="H492" s="497"/>
      <c r="I492" s="497"/>
      <c r="J492" s="497"/>
      <c r="K492" s="499">
        <f>SUM(Z452:Z489)</f>
        <v>13.669151890476069</v>
      </c>
      <c r="L492" s="499">
        <f>SUM(AE452:AE489)</f>
        <v>45.563839634920242</v>
      </c>
      <c r="M492" s="499"/>
      <c r="N492" s="496"/>
      <c r="O492" s="496"/>
      <c r="P492" s="496"/>
      <c r="Q492" s="500"/>
      <c r="R492" s="501"/>
      <c r="S492" s="501"/>
      <c r="T492" s="502"/>
      <c r="U492" s="502"/>
      <c r="V492" s="503"/>
      <c r="W492" s="504"/>
      <c r="X492" s="504"/>
      <c r="Y492" s="501"/>
      <c r="Z492" s="499"/>
      <c r="AA492" s="505"/>
      <c r="AB492" s="504"/>
      <c r="AC492" s="504"/>
      <c r="AD492" s="499"/>
      <c r="AE492" s="499"/>
      <c r="AF492" s="505"/>
      <c r="AG492" s="504"/>
      <c r="AH492" s="507"/>
      <c r="AI492" s="508"/>
      <c r="AJ492" s="509"/>
      <c r="AK492" s="510"/>
      <c r="AL492" s="795"/>
      <c r="AM492" s="492"/>
      <c r="AN492" s="493"/>
      <c r="AO492" s="511">
        <f>SUM(AO452:AO489)</f>
        <v>13.185975965467627</v>
      </c>
      <c r="AP492" s="511">
        <f>SUM(AP452:AP489)</f>
        <v>3.9860010552186842</v>
      </c>
      <c r="AQ492" s="512"/>
      <c r="AR492" s="511">
        <f>SUM(AR452:AR489)</f>
        <v>43.953253218225434</v>
      </c>
      <c r="AS492" s="511">
        <f>SUM(AS452:AS489)</f>
        <v>13.286670184062281</v>
      </c>
      <c r="AT492" s="492"/>
      <c r="AU492" s="492"/>
      <c r="AV492" s="492"/>
      <c r="AW492" s="492"/>
      <c r="AX492" s="492"/>
      <c r="AY492" s="511">
        <f>AO492</f>
        <v>13.185975965467627</v>
      </c>
      <c r="AZ492" s="511">
        <f>AP492</f>
        <v>3.9860010552186842</v>
      </c>
      <c r="BA492" s="530"/>
      <c r="BB492" s="511">
        <f>AR492</f>
        <v>43.953253218225434</v>
      </c>
      <c r="BC492" s="511">
        <f>AS492</f>
        <v>13.286670184062281</v>
      </c>
      <c r="BD492" s="355"/>
    </row>
    <row r="493" spans="1:56" s="256" customFormat="1" ht="12.6" customHeight="1" x14ac:dyDescent="0.2">
      <c r="A493" s="7"/>
      <c r="B493" s="730"/>
      <c r="C493" s="496"/>
      <c r="D493" s="497" t="s">
        <v>840</v>
      </c>
      <c r="E493" s="632"/>
      <c r="F493" s="498"/>
      <c r="G493" s="497"/>
      <c r="H493" s="497"/>
      <c r="I493" s="497"/>
      <c r="J493" s="497"/>
      <c r="K493" s="499">
        <f>SUM(AA452:AA476)</f>
        <v>3.9860010552186842</v>
      </c>
      <c r="L493" s="499">
        <f>SUM(AF452:AF489)</f>
        <v>57.239923402287715</v>
      </c>
      <c r="M493" s="499"/>
      <c r="N493" s="496"/>
      <c r="O493" s="496"/>
      <c r="P493" s="496"/>
      <c r="Q493" s="500"/>
      <c r="R493" s="501"/>
      <c r="S493" s="501"/>
      <c r="T493" s="502"/>
      <c r="U493" s="502"/>
      <c r="V493" s="503"/>
      <c r="W493" s="504"/>
      <c r="X493" s="504"/>
      <c r="Y493" s="501"/>
      <c r="Z493" s="499"/>
      <c r="AA493" s="505"/>
      <c r="AB493" s="504"/>
      <c r="AC493" s="504"/>
      <c r="AD493" s="499"/>
      <c r="AE493" s="499"/>
      <c r="AF493" s="505"/>
      <c r="AG493" s="504"/>
      <c r="AH493" s="507"/>
      <c r="AI493" s="508"/>
      <c r="AJ493" s="509"/>
      <c r="AK493" s="510"/>
      <c r="AL493" s="795"/>
      <c r="AM493" s="492"/>
      <c r="AN493" s="493"/>
      <c r="AO493" s="494"/>
      <c r="AP493" s="494"/>
      <c r="AQ493" s="495"/>
      <c r="AR493" s="494"/>
      <c r="AS493" s="494"/>
      <c r="AT493" s="492"/>
      <c r="AU493" s="492"/>
      <c r="AV493" s="492"/>
      <c r="AW493" s="492"/>
      <c r="AX493" s="492"/>
      <c r="AY493" s="531">
        <f>AY492*1000/(400*SQRT(3))</f>
        <v>19.032316932976677</v>
      </c>
      <c r="AZ493" s="531">
        <f>AZ492*1000/230</f>
        <v>17.330439370516018</v>
      </c>
      <c r="BA493" s="495"/>
      <c r="BB493" s="531">
        <f>BB492*1000/(400*SQRT(3))</f>
        <v>63.441056443255604</v>
      </c>
      <c r="BC493" s="531">
        <f>BC492*1000/230</f>
        <v>57.768131235053396</v>
      </c>
      <c r="BD493" s="301"/>
    </row>
    <row r="494" spans="1:56" s="256" customFormat="1" ht="12.6" customHeight="1" x14ac:dyDescent="0.2">
      <c r="A494" s="7"/>
      <c r="B494" s="730"/>
      <c r="C494" s="496"/>
      <c r="D494" s="497" t="s">
        <v>62</v>
      </c>
      <c r="E494" s="633"/>
      <c r="F494" s="496"/>
      <c r="G494" s="513"/>
      <c r="H494" s="513"/>
      <c r="I494" s="513"/>
      <c r="J494" s="513"/>
      <c r="K494" s="499">
        <f>K493*1000/(400*SQRT(3))</f>
        <v>5.7532969555515994</v>
      </c>
      <c r="L494" s="499">
        <f>L493*1000/(400*SQRT(3))</f>
        <v>82.618712961760934</v>
      </c>
      <c r="M494" s="499"/>
      <c r="N494" s="496"/>
      <c r="O494" s="496"/>
      <c r="P494" s="496"/>
      <c r="Q494" s="500"/>
      <c r="R494" s="501"/>
      <c r="S494" s="501"/>
      <c r="T494" s="502"/>
      <c r="U494" s="502"/>
      <c r="V494" s="503"/>
      <c r="W494" s="504"/>
      <c r="X494" s="504"/>
      <c r="Y494" s="501"/>
      <c r="Z494" s="499"/>
      <c r="AA494" s="505"/>
      <c r="AB494" s="504"/>
      <c r="AC494" s="504"/>
      <c r="AD494" s="499"/>
      <c r="AE494" s="499"/>
      <c r="AF494" s="505"/>
      <c r="AG494" s="504"/>
      <c r="AH494" s="507"/>
      <c r="AI494" s="508"/>
      <c r="AJ494" s="509"/>
      <c r="AK494" s="510"/>
      <c r="AL494" s="795"/>
      <c r="AM494" s="492"/>
      <c r="AN494" s="493"/>
      <c r="AO494" s="494"/>
      <c r="AP494" s="494"/>
      <c r="AQ494" s="495"/>
      <c r="AR494" s="494"/>
      <c r="AS494" s="494"/>
      <c r="AT494" s="492"/>
      <c r="AU494" s="492"/>
      <c r="AV494" s="514" t="s">
        <v>119</v>
      </c>
      <c r="AW494" s="492"/>
      <c r="AX494" s="492"/>
      <c r="AY494" s="531">
        <f>AY493</f>
        <v>19.032316932976677</v>
      </c>
      <c r="AZ494" s="531">
        <f>AZ493/3</f>
        <v>5.776813123505339</v>
      </c>
      <c r="BA494" s="495"/>
      <c r="BB494" s="531">
        <f>BB493</f>
        <v>63.441056443255604</v>
      </c>
      <c r="BC494" s="531">
        <f>BC493/3</f>
        <v>19.256043745017799</v>
      </c>
      <c r="BD494" s="301"/>
    </row>
    <row r="495" spans="1:56" s="256" customFormat="1" ht="12.6" customHeight="1" x14ac:dyDescent="0.2">
      <c r="A495" s="7"/>
      <c r="B495" s="730"/>
      <c r="C495" s="496"/>
      <c r="D495" s="497" t="s">
        <v>46</v>
      </c>
      <c r="E495" s="633"/>
      <c r="F495" s="496"/>
      <c r="G495" s="513"/>
      <c r="H495" s="513"/>
      <c r="I495" s="513"/>
      <c r="J495" s="513"/>
      <c r="K495" s="499">
        <f>K492/K493</f>
        <v>3.429289581491628</v>
      </c>
      <c r="L495" s="499">
        <f>L492/L493</f>
        <v>0.79601503507775806</v>
      </c>
      <c r="M495" s="499"/>
      <c r="N495" s="496"/>
      <c r="O495" s="496"/>
      <c r="P495" s="496"/>
      <c r="Q495" s="500"/>
      <c r="R495" s="501"/>
      <c r="S495" s="501"/>
      <c r="T495" s="502"/>
      <c r="U495" s="502"/>
      <c r="V495" s="503"/>
      <c r="W495" s="504"/>
      <c r="X495" s="504"/>
      <c r="Y495" s="501"/>
      <c r="Z495" s="499"/>
      <c r="AA495" s="505"/>
      <c r="AB495" s="504"/>
      <c r="AC495" s="504"/>
      <c r="AD495" s="499"/>
      <c r="AE495" s="499"/>
      <c r="AF495" s="505"/>
      <c r="AG495" s="504"/>
      <c r="AH495" s="507"/>
      <c r="AI495" s="508"/>
      <c r="AJ495" s="509"/>
      <c r="AK495" s="510"/>
      <c r="AL495" s="795"/>
      <c r="AM495" s="492"/>
      <c r="AN495" s="493"/>
      <c r="AO495" s="494"/>
      <c r="AP495" s="494"/>
      <c r="AQ495" s="495"/>
      <c r="AR495" s="494"/>
      <c r="AS495" s="494"/>
      <c r="AT495" s="492"/>
      <c r="AU495" s="492"/>
      <c r="AV495" s="514" t="s">
        <v>120</v>
      </c>
      <c r="AW495" s="492"/>
      <c r="AX495" s="492"/>
      <c r="AY495" s="532" t="s">
        <v>193</v>
      </c>
      <c r="AZ495" s="533">
        <f>AY494+AZ494</f>
        <v>24.809130056482015</v>
      </c>
      <c r="BA495" s="534"/>
      <c r="BB495" s="532" t="s">
        <v>194</v>
      </c>
      <c r="BC495" s="533">
        <f>BB494+BC494</f>
        <v>82.697100188273396</v>
      </c>
      <c r="BD495" s="301"/>
    </row>
    <row r="496" spans="1:56" s="256" customFormat="1" ht="12.6" customHeight="1" x14ac:dyDescent="0.2">
      <c r="A496" s="7"/>
      <c r="B496" s="730"/>
      <c r="C496" s="496"/>
      <c r="D496" s="544" t="s">
        <v>199</v>
      </c>
      <c r="E496" s="634"/>
      <c r="F496" s="492"/>
      <c r="G496" s="492"/>
      <c r="H496" s="492"/>
      <c r="I496" s="492"/>
      <c r="J496" s="492"/>
      <c r="K496" s="545">
        <f>K492/L492</f>
        <v>0.29999999999999993</v>
      </c>
      <c r="L496" s="492"/>
      <c r="M496" s="492"/>
      <c r="N496" s="492"/>
      <c r="O496" s="492"/>
      <c r="P496" s="492"/>
      <c r="Q496" s="537"/>
      <c r="R496" s="501"/>
      <c r="S496" s="501"/>
      <c r="T496" s="502"/>
      <c r="U496" s="502"/>
      <c r="V496" s="503"/>
      <c r="W496" s="504"/>
      <c r="X496" s="504"/>
      <c r="Y496" s="501"/>
      <c r="Z496" s="499"/>
      <c r="AA496" s="505"/>
      <c r="AB496" s="504"/>
      <c r="AC496" s="504"/>
      <c r="AD496" s="499"/>
      <c r="AE496" s="499"/>
      <c r="AF496" s="505"/>
      <c r="AG496" s="504"/>
      <c r="AH496" s="507"/>
      <c r="AI496" s="508"/>
      <c r="AJ496" s="509"/>
      <c r="AK496" s="510"/>
      <c r="AL496" s="795"/>
      <c r="AM496" s="492"/>
      <c r="AN496" s="493"/>
      <c r="AO496" s="494"/>
      <c r="AP496" s="494"/>
      <c r="AQ496" s="495"/>
      <c r="AR496" s="494"/>
      <c r="AS496" s="494"/>
      <c r="AT496" s="492"/>
      <c r="AU496" s="492"/>
      <c r="AV496" s="514"/>
      <c r="AW496" s="492"/>
      <c r="AX496" s="492"/>
      <c r="AY496" s="535" t="s">
        <v>195</v>
      </c>
      <c r="AZ496" s="536">
        <f>AZ495/0.8</f>
        <v>31.011412570602516</v>
      </c>
      <c r="BA496" s="534"/>
      <c r="BB496" s="535"/>
      <c r="BC496" s="536"/>
      <c r="BD496" s="301"/>
    </row>
    <row r="497" spans="1:56" s="7" customFormat="1" ht="12.6" customHeight="1" x14ac:dyDescent="0.2">
      <c r="B497" s="731"/>
      <c r="C497" s="515"/>
      <c r="D497" s="541" t="s">
        <v>197</v>
      </c>
      <c r="E497" s="635"/>
      <c r="F497" s="515"/>
      <c r="G497" s="516"/>
      <c r="H497" s="516"/>
      <c r="I497" s="516"/>
      <c r="J497" s="516"/>
      <c r="K497" s="542">
        <v>125</v>
      </c>
      <c r="L497" s="664"/>
      <c r="M497" s="516"/>
      <c r="N497" s="516"/>
      <c r="O497" s="515"/>
      <c r="P497" s="517"/>
      <c r="Q497" s="517"/>
      <c r="R497" s="518"/>
      <c r="S497" s="518"/>
      <c r="T497" s="519"/>
      <c r="U497" s="519"/>
      <c r="V497" s="520"/>
      <c r="W497" s="521"/>
      <c r="X497" s="521"/>
      <c r="Y497" s="522"/>
      <c r="Z497" s="522"/>
      <c r="AA497" s="523"/>
      <c r="AB497" s="521"/>
      <c r="AC497" s="521"/>
      <c r="AD497" s="522"/>
      <c r="AE497" s="522"/>
      <c r="AF497" s="523"/>
      <c r="AG497" s="521"/>
      <c r="AH497" s="524"/>
      <c r="AI497" s="525"/>
      <c r="AJ497" s="526"/>
      <c r="AK497" s="527"/>
      <c r="AL497" s="796"/>
      <c r="AM497" s="492"/>
      <c r="AN497" s="493"/>
      <c r="AO497" s="494"/>
      <c r="AP497" s="494"/>
      <c r="AQ497" s="495"/>
      <c r="AR497" s="494"/>
      <c r="AS497" s="494"/>
      <c r="AT497" s="492"/>
      <c r="AU497" s="492"/>
      <c r="AV497" s="492"/>
      <c r="AW497" s="492"/>
      <c r="AX497" s="451"/>
      <c r="AY497" s="452" t="s">
        <v>197</v>
      </c>
      <c r="AZ497" s="453">
        <f>IF(AZ496&gt;BC495,AZ496,BC495)</f>
        <v>82.697100188273396</v>
      </c>
      <c r="BA497" s="454" t="s">
        <v>196</v>
      </c>
      <c r="BB497" s="450">
        <f>VLOOKUP(AZ497,automaatkeuze,3)</f>
        <v>100</v>
      </c>
      <c r="BC497" s="536"/>
    </row>
    <row r="498" spans="1:56" s="130" customFormat="1" ht="12.6" customHeight="1" x14ac:dyDescent="0.2">
      <c r="A498" s="7"/>
      <c r="B498" s="710"/>
      <c r="C498" s="63"/>
      <c r="D498" s="144"/>
      <c r="E498" s="622"/>
      <c r="F498" s="63"/>
      <c r="G498" s="112"/>
      <c r="H498" s="112"/>
      <c r="I498" s="112"/>
      <c r="J498" s="112"/>
      <c r="K498" s="691"/>
      <c r="L498" s="669"/>
      <c r="M498" s="112"/>
      <c r="N498" s="112"/>
      <c r="O498" s="63"/>
      <c r="P498" s="131"/>
      <c r="Q498" s="131"/>
      <c r="R498" s="64"/>
      <c r="S498" s="64"/>
      <c r="T498" s="132"/>
      <c r="U498" s="132"/>
      <c r="V498" s="113"/>
      <c r="W498" s="133"/>
      <c r="X498" s="133"/>
      <c r="Y498" s="111"/>
      <c r="Z498" s="111"/>
      <c r="AA498" s="44"/>
      <c r="AB498" s="133"/>
      <c r="AC498" s="133"/>
      <c r="AD498" s="111"/>
      <c r="AE498" s="111"/>
      <c r="AF498" s="44"/>
      <c r="AG498" s="133"/>
      <c r="AH498" s="191"/>
      <c r="AI498" s="163"/>
      <c r="AJ498" s="318"/>
      <c r="AK498" s="367"/>
      <c r="AL498" s="785"/>
      <c r="AN498" s="316"/>
      <c r="AO498" s="294"/>
      <c r="AP498" s="294"/>
      <c r="AQ498" s="295"/>
      <c r="AR498" s="294"/>
      <c r="AS498" s="294"/>
      <c r="AY498" s="688"/>
      <c r="AZ498" s="689"/>
      <c r="BA498" s="690"/>
      <c r="BB498" s="689"/>
      <c r="BC498" s="689"/>
    </row>
    <row r="499" spans="1:56" s="7" customFormat="1" ht="12" customHeight="1" x14ac:dyDescent="0.2">
      <c r="B499" s="710"/>
      <c r="C499" s="587" t="s">
        <v>742</v>
      </c>
      <c r="D499" s="628" t="s">
        <v>842</v>
      </c>
      <c r="E499" s="628"/>
      <c r="F499" s="602"/>
      <c r="G499" s="587" t="s">
        <v>28</v>
      </c>
      <c r="H499" s="587" t="s">
        <v>20</v>
      </c>
      <c r="I499" s="587" t="s">
        <v>20</v>
      </c>
      <c r="J499" s="589"/>
      <c r="K499" s="589" t="s">
        <v>833</v>
      </c>
      <c r="L499" s="63" t="s">
        <v>9</v>
      </c>
      <c r="M499" s="63"/>
      <c r="N499" s="63">
        <v>400</v>
      </c>
      <c r="O499" s="111"/>
      <c r="P499" s="63">
        <v>125</v>
      </c>
      <c r="Q499" s="131"/>
      <c r="R499" s="6"/>
      <c r="S499" s="17"/>
      <c r="T499" s="23"/>
      <c r="U499" s="23"/>
      <c r="V499" s="113"/>
      <c r="W499" s="8"/>
      <c r="X499" s="8"/>
      <c r="Y499" s="17"/>
      <c r="Z499" s="111"/>
      <c r="AA499" s="44"/>
      <c r="AB499" s="8"/>
      <c r="AC499" s="8"/>
      <c r="AD499" s="118"/>
      <c r="AE499" s="111"/>
      <c r="AF499" s="44"/>
      <c r="AG499" s="8"/>
      <c r="AH499" s="90"/>
      <c r="AI499" s="110"/>
      <c r="AJ499" s="422"/>
      <c r="AK499" s="372"/>
      <c r="AL499" s="285"/>
      <c r="AN499" s="316"/>
      <c r="AO499" s="294"/>
      <c r="AP499" s="294"/>
      <c r="AQ499" s="292"/>
      <c r="AR499" s="294"/>
      <c r="AS499" s="294"/>
      <c r="AT499" s="474"/>
      <c r="AU499" s="475"/>
      <c r="AV499" s="475"/>
      <c r="AW499" s="292"/>
      <c r="AX499" s="292"/>
      <c r="AY499" s="292"/>
      <c r="AZ499" s="292"/>
      <c r="BA499" s="292"/>
      <c r="BB499" s="292"/>
      <c r="BC499" s="292"/>
      <c r="BD499" s="292"/>
    </row>
    <row r="500" spans="1:56" s="7" customFormat="1" ht="12" customHeight="1" x14ac:dyDescent="0.2">
      <c r="B500" s="710"/>
      <c r="C500" s="587" t="s">
        <v>505</v>
      </c>
      <c r="D500" s="588"/>
      <c r="E500" s="630" t="s">
        <v>542</v>
      </c>
      <c r="F500" s="602"/>
      <c r="G500" s="587" t="s">
        <v>27</v>
      </c>
      <c r="H500" s="587" t="s">
        <v>28</v>
      </c>
      <c r="I500" s="587" t="s">
        <v>20</v>
      </c>
      <c r="J500" s="700" t="s">
        <v>508</v>
      </c>
      <c r="K500" s="700" t="s">
        <v>836</v>
      </c>
      <c r="L500" s="63" t="s">
        <v>10</v>
      </c>
      <c r="M500" s="63"/>
      <c r="N500" s="63">
        <v>230</v>
      </c>
      <c r="O500" s="683">
        <v>0.74</v>
      </c>
      <c r="P500" s="63">
        <v>16</v>
      </c>
      <c r="Q500" s="131"/>
      <c r="R500" s="139">
        <f>IF($O500&gt;0,VLOOKUP($O500,motoren,2),"")</f>
        <v>0.73</v>
      </c>
      <c r="S500" s="139">
        <f>IF($L500 = "FO",0.95,$R500)</f>
        <v>0.73</v>
      </c>
      <c r="T500" s="139">
        <f>IF($O500&gt;0,VLOOKUP($O500,motoren,3),"")</f>
        <v>0.745</v>
      </c>
      <c r="U500" s="140">
        <f>IF($L500 = "FO",0.95,1)</f>
        <v>1</v>
      </c>
      <c r="V500" s="113">
        <f>IF($O500&gt;0,$O500/($S500*$T500*$U500),0)</f>
        <v>1.3606693021972971</v>
      </c>
      <c r="W500" s="8">
        <v>0.3</v>
      </c>
      <c r="X500" s="8">
        <v>1</v>
      </c>
      <c r="Y500" s="111">
        <f t="shared" ref="Y500:Y523" si="470">IF(($O500&gt;0)*(X500&gt;0),$O500*X500,0)</f>
        <v>0.74</v>
      </c>
      <c r="Z500" s="111">
        <f t="shared" ref="Z500:Z523" si="471">IF(($O500&gt;0),($O500*X500*W500)/($T500*$U500),0)</f>
        <v>0.29798657718120808</v>
      </c>
      <c r="AA500" s="44">
        <f t="shared" ref="AA500:AA523" si="472">IF((Z500&gt;0),Z500/$S500,0)</f>
        <v>0.40820079065918918</v>
      </c>
      <c r="AB500" s="133">
        <v>1</v>
      </c>
      <c r="AC500" s="133">
        <v>1</v>
      </c>
      <c r="AD500" s="111">
        <f>IF(($O500&gt;0)*(AC500&gt;0),$O500*AC500,0)</f>
        <v>0.74</v>
      </c>
      <c r="AE500" s="111">
        <f>IF(($O500&gt;0),($O500*AC500*AB500)/($T500*$U500),0)</f>
        <v>0.99328859060402686</v>
      </c>
      <c r="AF500" s="44">
        <f>IF((AE500&gt;0),AE500/$S500,0)</f>
        <v>1.3606693021972971</v>
      </c>
      <c r="AG500" s="8"/>
      <c r="AH500" s="90"/>
      <c r="AI500" s="110">
        <v>0.8</v>
      </c>
      <c r="AJ500" s="422">
        <f>AX500</f>
        <v>20</v>
      </c>
      <c r="AK500" s="432">
        <f>IF(P500&gt;0,P500,"")</f>
        <v>16</v>
      </c>
      <c r="AL500" s="285"/>
      <c r="AN500" s="316">
        <f>IF($N500&gt;0,$N500,"")</f>
        <v>230</v>
      </c>
      <c r="AO500" s="294" t="str">
        <f>IF($N500=400,$AA500,"")</f>
        <v/>
      </c>
      <c r="AP500" s="294">
        <f>IF($N500=230,$AA500,"")</f>
        <v>0.40820079065918918</v>
      </c>
      <c r="AQ500" s="292"/>
      <c r="AR500" s="294" t="str">
        <f>IF($N500=400,$AF500,"")</f>
        <v/>
      </c>
      <c r="AS500" s="294">
        <f>IF($N500=230,$AF500,"")</f>
        <v>1.3606693021972971</v>
      </c>
      <c r="AT500" s="295">
        <f>CEILING((P500/AI500),1)</f>
        <v>20</v>
      </c>
      <c r="AU500" s="295">
        <f>IF($AT500&gt;0,VLOOKUP($AT500,automaatkeuze,1),"")</f>
        <v>20</v>
      </c>
      <c r="AV500" s="295">
        <f>IF($AT500&gt;0,VLOOKUP($AT500,automaatkeuze,3),"")</f>
        <v>25</v>
      </c>
      <c r="AW500" s="295"/>
      <c r="AX500" s="292">
        <f>IF(AT500&gt;AU500,AV500,AU500)</f>
        <v>20</v>
      </c>
      <c r="AY500" s="295"/>
      <c r="AZ500" s="295"/>
      <c r="BA500" s="295"/>
      <c r="BB500" s="295"/>
      <c r="BC500" s="295"/>
      <c r="BD500" s="295"/>
    </row>
    <row r="501" spans="1:56" s="7" customFormat="1" ht="12" customHeight="1" x14ac:dyDescent="0.2">
      <c r="B501" s="710"/>
      <c r="C501" s="587" t="s">
        <v>506</v>
      </c>
      <c r="D501" s="588"/>
      <c r="E501" s="704" t="s">
        <v>543</v>
      </c>
      <c r="F501" s="117"/>
      <c r="G501" s="589" t="s">
        <v>27</v>
      </c>
      <c r="H501" s="589" t="s">
        <v>28</v>
      </c>
      <c r="I501" s="589" t="s">
        <v>20</v>
      </c>
      <c r="J501" s="700" t="s">
        <v>508</v>
      </c>
      <c r="K501" s="700" t="s">
        <v>836</v>
      </c>
      <c r="L501" s="63" t="s">
        <v>10</v>
      </c>
      <c r="M501" s="63"/>
      <c r="N501" s="63">
        <v>230</v>
      </c>
      <c r="O501" s="683">
        <v>0.73</v>
      </c>
      <c r="P501" s="63">
        <v>16</v>
      </c>
      <c r="Q501" s="131"/>
      <c r="R501" s="139">
        <f t="shared" ref="R501:R522" si="473">IF($O501&gt;0,VLOOKUP($O501,motoren,2),"")</f>
        <v>0.73</v>
      </c>
      <c r="S501" s="139">
        <f t="shared" ref="S501:S522" si="474">IF($L501 = "FO",0.95,$R501)</f>
        <v>0.73</v>
      </c>
      <c r="T501" s="139">
        <f t="shared" ref="T501:T522" si="475">IF($O501&gt;0,VLOOKUP($O501,motoren,3),"")</f>
        <v>0.745</v>
      </c>
      <c r="U501" s="140">
        <f t="shared" ref="U501:U522" si="476">IF($L501 = "FO",0.95,1)</f>
        <v>1</v>
      </c>
      <c r="V501" s="113">
        <f t="shared" ref="V501:V522" si="477">IF($O501&gt;0,$O501/($S501*$T501*$U501),0)</f>
        <v>1.3422818791946309</v>
      </c>
      <c r="W501" s="8">
        <v>0.3</v>
      </c>
      <c r="X501" s="8">
        <v>1</v>
      </c>
      <c r="Y501" s="111">
        <f t="shared" si="470"/>
        <v>0.73</v>
      </c>
      <c r="Z501" s="111">
        <f t="shared" si="471"/>
        <v>0.29395973154362415</v>
      </c>
      <c r="AA501" s="44">
        <f t="shared" si="472"/>
        <v>0.40268456375838924</v>
      </c>
      <c r="AB501" s="133">
        <v>1</v>
      </c>
      <c r="AC501" s="133">
        <v>1</v>
      </c>
      <c r="AD501" s="111">
        <f t="shared" ref="AD501:AD515" si="478">IF(($O501&gt;0)*(AC501&gt;0),$O501*AC501,0)</f>
        <v>0.73</v>
      </c>
      <c r="AE501" s="111">
        <f t="shared" ref="AE501:AE515" si="479">IF(($O501&gt;0),($O501*AC501*AB501)/($T501*$U501),0)</f>
        <v>0.97986577181208057</v>
      </c>
      <c r="AF501" s="44">
        <f t="shared" ref="AF501:AF515" si="480">IF((AE501&gt;0),AE501/$S501,0)</f>
        <v>1.3422818791946309</v>
      </c>
      <c r="AG501" s="8"/>
      <c r="AH501" s="90"/>
      <c r="AI501" s="110">
        <v>0.8</v>
      </c>
      <c r="AJ501" s="422">
        <f t="shared" ref="AJ501:AJ515" si="481">AX501</f>
        <v>20</v>
      </c>
      <c r="AK501" s="432">
        <f t="shared" ref="AK501:AK515" si="482">IF(P501&gt;0,P501,"")</f>
        <v>16</v>
      </c>
      <c r="AL501" s="285"/>
      <c r="AN501" s="316">
        <f t="shared" ref="AN501:AN522" si="483">IF($N501&gt;0,$N501,"")</f>
        <v>230</v>
      </c>
      <c r="AO501" s="294" t="str">
        <f t="shared" ref="AO501:AO522" si="484">IF($N501=400,$AA501,"")</f>
        <v/>
      </c>
      <c r="AP501" s="294">
        <f t="shared" ref="AP501:AP522" si="485">IF($N501=230,$AA501,"")</f>
        <v>0.40268456375838924</v>
      </c>
      <c r="AQ501" s="292"/>
      <c r="AR501" s="294" t="str">
        <f t="shared" ref="AR501:AR522" si="486">IF($N501=400,$AF501,"")</f>
        <v/>
      </c>
      <c r="AS501" s="294">
        <f t="shared" ref="AS501:AS522" si="487">IF($N501=230,$AF501,"")</f>
        <v>1.3422818791946309</v>
      </c>
      <c r="AT501" s="295">
        <f t="shared" ref="AT501:AT515" si="488">CEILING((P501/AI501),1)</f>
        <v>20</v>
      </c>
      <c r="AU501" s="295">
        <f t="shared" ref="AU501:AU522" si="489">IF($AT501&gt;0,VLOOKUP($AT501,automaatkeuze,1),"")</f>
        <v>20</v>
      </c>
      <c r="AV501" s="295">
        <f t="shared" ref="AV501:AV522" si="490">IF($AT501&gt;0,VLOOKUP($AT501,automaatkeuze,3),"")</f>
        <v>25</v>
      </c>
      <c r="AW501" s="295"/>
      <c r="AX501" s="292">
        <f t="shared" ref="AX501:AX515" si="491">IF(AT501&gt;AU501,AV501,AU501)</f>
        <v>20</v>
      </c>
      <c r="AY501" s="295"/>
      <c r="AZ501" s="295"/>
      <c r="BA501" s="295"/>
      <c r="BB501" s="295"/>
      <c r="BC501" s="295"/>
      <c r="BD501" s="295"/>
    </row>
    <row r="502" spans="1:56" s="7" customFormat="1" ht="12" customHeight="1" x14ac:dyDescent="0.2">
      <c r="B502" s="710"/>
      <c r="C502" s="587" t="s">
        <v>507</v>
      </c>
      <c r="D502" s="588"/>
      <c r="E502" s="704" t="s">
        <v>544</v>
      </c>
      <c r="F502" s="117"/>
      <c r="G502" s="589" t="s">
        <v>27</v>
      </c>
      <c r="H502" s="589" t="s">
        <v>28</v>
      </c>
      <c r="I502" s="589" t="s">
        <v>20</v>
      </c>
      <c r="J502" s="700" t="s">
        <v>508</v>
      </c>
      <c r="K502" s="700" t="s">
        <v>836</v>
      </c>
      <c r="L502" s="63" t="s">
        <v>10</v>
      </c>
      <c r="M502" s="63"/>
      <c r="N502" s="63">
        <v>230</v>
      </c>
      <c r="O502" s="683">
        <v>0.62</v>
      </c>
      <c r="P502" s="63">
        <v>16</v>
      </c>
      <c r="Q502" s="131"/>
      <c r="R502" s="139">
        <f t="shared" si="473"/>
        <v>0.73</v>
      </c>
      <c r="S502" s="139">
        <f t="shared" si="474"/>
        <v>0.73</v>
      </c>
      <c r="T502" s="139">
        <f t="shared" si="475"/>
        <v>0.745</v>
      </c>
      <c r="U502" s="140">
        <f t="shared" si="476"/>
        <v>1</v>
      </c>
      <c r="V502" s="113">
        <f t="shared" si="477"/>
        <v>1.140020226165303</v>
      </c>
      <c r="W502" s="8">
        <v>0.3</v>
      </c>
      <c r="X502" s="8">
        <v>1</v>
      </c>
      <c r="Y502" s="111">
        <f t="shared" si="470"/>
        <v>0.62</v>
      </c>
      <c r="Z502" s="111">
        <f t="shared" si="471"/>
        <v>0.24966442953020135</v>
      </c>
      <c r="AA502" s="44">
        <f t="shared" si="472"/>
        <v>0.34200606784959092</v>
      </c>
      <c r="AB502" s="133">
        <v>1</v>
      </c>
      <c r="AC502" s="133">
        <v>1</v>
      </c>
      <c r="AD502" s="111">
        <f t="shared" si="478"/>
        <v>0.62</v>
      </c>
      <c r="AE502" s="111">
        <f t="shared" si="479"/>
        <v>0.83221476510067116</v>
      </c>
      <c r="AF502" s="44">
        <f t="shared" si="480"/>
        <v>1.140020226165303</v>
      </c>
      <c r="AG502" s="8"/>
      <c r="AH502" s="90"/>
      <c r="AI502" s="110">
        <v>0.8</v>
      </c>
      <c r="AJ502" s="422">
        <f t="shared" si="481"/>
        <v>20</v>
      </c>
      <c r="AK502" s="432">
        <f t="shared" si="482"/>
        <v>16</v>
      </c>
      <c r="AL502" s="285"/>
      <c r="AN502" s="316">
        <f t="shared" si="483"/>
        <v>230</v>
      </c>
      <c r="AO502" s="294" t="str">
        <f t="shared" si="484"/>
        <v/>
      </c>
      <c r="AP502" s="294">
        <f t="shared" si="485"/>
        <v>0.34200606784959092</v>
      </c>
      <c r="AQ502" s="292"/>
      <c r="AR502" s="294" t="str">
        <f t="shared" si="486"/>
        <v/>
      </c>
      <c r="AS502" s="294">
        <f t="shared" si="487"/>
        <v>1.140020226165303</v>
      </c>
      <c r="AT502" s="295">
        <f t="shared" si="488"/>
        <v>20</v>
      </c>
      <c r="AU502" s="295">
        <f t="shared" si="489"/>
        <v>20</v>
      </c>
      <c r="AV502" s="295">
        <f t="shared" si="490"/>
        <v>25</v>
      </c>
      <c r="AW502" s="295"/>
      <c r="AX502" s="292">
        <f t="shared" si="491"/>
        <v>20</v>
      </c>
      <c r="AY502" s="295"/>
      <c r="AZ502" s="295"/>
      <c r="BA502" s="295"/>
      <c r="BB502" s="295"/>
      <c r="BC502" s="295"/>
      <c r="BD502" s="295"/>
    </row>
    <row r="503" spans="1:56" s="7" customFormat="1" ht="12" customHeight="1" x14ac:dyDescent="0.2">
      <c r="B503" s="710"/>
      <c r="C503" s="587" t="s">
        <v>508</v>
      </c>
      <c r="D503" s="588"/>
      <c r="E503" s="704" t="s">
        <v>547</v>
      </c>
      <c r="F503" s="117"/>
      <c r="G503" s="589" t="s">
        <v>27</v>
      </c>
      <c r="H503" s="589" t="s">
        <v>28</v>
      </c>
      <c r="I503" s="589" t="s">
        <v>20</v>
      </c>
      <c r="J503" s="700" t="s">
        <v>508</v>
      </c>
      <c r="K503" s="700" t="s">
        <v>836</v>
      </c>
      <c r="L503" s="63" t="s">
        <v>10</v>
      </c>
      <c r="M503" s="63"/>
      <c r="N503" s="63">
        <v>230</v>
      </c>
      <c r="O503" s="683">
        <v>0.75</v>
      </c>
      <c r="P503" s="63">
        <v>16</v>
      </c>
      <c r="Q503" s="131"/>
      <c r="R503" s="139">
        <f t="shared" si="473"/>
        <v>0.73</v>
      </c>
      <c r="S503" s="139">
        <f t="shared" si="474"/>
        <v>0.73</v>
      </c>
      <c r="T503" s="139">
        <f t="shared" si="475"/>
        <v>0.81</v>
      </c>
      <c r="U503" s="140">
        <f t="shared" si="476"/>
        <v>1</v>
      </c>
      <c r="V503" s="113">
        <f t="shared" si="477"/>
        <v>1.2683916793505834</v>
      </c>
      <c r="W503" s="8">
        <v>0.3</v>
      </c>
      <c r="X503" s="8">
        <v>1</v>
      </c>
      <c r="Y503" s="111">
        <f t="shared" si="470"/>
        <v>0.75</v>
      </c>
      <c r="Z503" s="111">
        <f t="shared" si="471"/>
        <v>0.27777777777777773</v>
      </c>
      <c r="AA503" s="44">
        <f t="shared" si="472"/>
        <v>0.38051750380517496</v>
      </c>
      <c r="AB503" s="133">
        <v>1</v>
      </c>
      <c r="AC503" s="133">
        <v>1</v>
      </c>
      <c r="AD503" s="111">
        <f t="shared" si="478"/>
        <v>0.75</v>
      </c>
      <c r="AE503" s="111">
        <f t="shared" si="479"/>
        <v>0.92592592592592582</v>
      </c>
      <c r="AF503" s="44">
        <f t="shared" si="480"/>
        <v>1.2683916793505834</v>
      </c>
      <c r="AG503" s="8"/>
      <c r="AH503" s="90"/>
      <c r="AI503" s="110">
        <v>0.8</v>
      </c>
      <c r="AJ503" s="422">
        <f t="shared" si="481"/>
        <v>20</v>
      </c>
      <c r="AK503" s="432">
        <f t="shared" si="482"/>
        <v>16</v>
      </c>
      <c r="AL503" s="285"/>
      <c r="AN503" s="316">
        <f t="shared" si="483"/>
        <v>230</v>
      </c>
      <c r="AO503" s="294" t="str">
        <f t="shared" si="484"/>
        <v/>
      </c>
      <c r="AP503" s="294">
        <f t="shared" si="485"/>
        <v>0.38051750380517496</v>
      </c>
      <c r="AQ503" s="292"/>
      <c r="AR503" s="294" t="str">
        <f t="shared" si="486"/>
        <v/>
      </c>
      <c r="AS503" s="294">
        <f t="shared" si="487"/>
        <v>1.2683916793505834</v>
      </c>
      <c r="AT503" s="295">
        <f t="shared" si="488"/>
        <v>20</v>
      </c>
      <c r="AU503" s="295">
        <f t="shared" si="489"/>
        <v>20</v>
      </c>
      <c r="AV503" s="295">
        <f t="shared" si="490"/>
        <v>25</v>
      </c>
      <c r="AW503" s="295"/>
      <c r="AX503" s="292">
        <f t="shared" si="491"/>
        <v>20</v>
      </c>
      <c r="AY503" s="295"/>
      <c r="AZ503" s="295"/>
      <c r="BA503" s="295"/>
      <c r="BB503" s="295"/>
      <c r="BC503" s="295"/>
      <c r="BD503" s="295"/>
    </row>
    <row r="504" spans="1:56" s="7" customFormat="1" ht="12" customHeight="1" x14ac:dyDescent="0.2">
      <c r="B504" s="710"/>
      <c r="C504" s="587" t="s">
        <v>508</v>
      </c>
      <c r="D504" s="701"/>
      <c r="E504" s="704" t="s">
        <v>548</v>
      </c>
      <c r="F504" s="117"/>
      <c r="G504" s="589" t="s">
        <v>27</v>
      </c>
      <c r="H504" s="589" t="s">
        <v>28</v>
      </c>
      <c r="I504" s="589" t="s">
        <v>20</v>
      </c>
      <c r="J504" s="700" t="s">
        <v>508</v>
      </c>
      <c r="K504" s="700" t="s">
        <v>836</v>
      </c>
      <c r="L504" s="63" t="s">
        <v>10</v>
      </c>
      <c r="M504" s="63"/>
      <c r="N504" s="63">
        <v>230</v>
      </c>
      <c r="O504" s="683">
        <v>0.89</v>
      </c>
      <c r="P504" s="63">
        <v>16</v>
      </c>
      <c r="Q504" s="131"/>
      <c r="R504" s="139">
        <f t="shared" si="473"/>
        <v>0.73</v>
      </c>
      <c r="S504" s="139">
        <f t="shared" si="474"/>
        <v>0.73</v>
      </c>
      <c r="T504" s="139">
        <f t="shared" si="475"/>
        <v>0.81</v>
      </c>
      <c r="U504" s="140">
        <f t="shared" si="476"/>
        <v>1</v>
      </c>
      <c r="V504" s="113">
        <f t="shared" si="477"/>
        <v>1.5051581261626923</v>
      </c>
      <c r="W504" s="8">
        <v>0.3</v>
      </c>
      <c r="X504" s="8">
        <v>1</v>
      </c>
      <c r="Y504" s="111">
        <f t="shared" si="470"/>
        <v>0.89</v>
      </c>
      <c r="Z504" s="111">
        <f t="shared" si="471"/>
        <v>0.32962962962962961</v>
      </c>
      <c r="AA504" s="44">
        <f t="shared" si="472"/>
        <v>0.45154743784880769</v>
      </c>
      <c r="AB504" s="133">
        <v>1</v>
      </c>
      <c r="AC504" s="133">
        <v>1</v>
      </c>
      <c r="AD504" s="111">
        <f>IF(($O504&gt;0)*(AC504&gt;0),$O504*AC504,0)</f>
        <v>0.89</v>
      </c>
      <c r="AE504" s="111">
        <f>IF(($O504&gt;0),($O504*AC504*AB504)/($T504*$U504),0)</f>
        <v>1.0987654320987654</v>
      </c>
      <c r="AF504" s="44">
        <f>IF((AE504&gt;0),AE504/$S504,0)</f>
        <v>1.5051581261626925</v>
      </c>
      <c r="AG504" s="8"/>
      <c r="AH504" s="90"/>
      <c r="AI504" s="110">
        <v>0.8</v>
      </c>
      <c r="AJ504" s="422">
        <f>AX504</f>
        <v>20</v>
      </c>
      <c r="AK504" s="432">
        <f>IF(P504&gt;0,P504,"")</f>
        <v>16</v>
      </c>
      <c r="AL504" s="285"/>
      <c r="AN504" s="316">
        <f t="shared" si="483"/>
        <v>230</v>
      </c>
      <c r="AO504" s="294" t="str">
        <f t="shared" si="484"/>
        <v/>
      </c>
      <c r="AP504" s="294">
        <f t="shared" si="485"/>
        <v>0.45154743784880769</v>
      </c>
      <c r="AQ504" s="292"/>
      <c r="AR504" s="294" t="str">
        <f t="shared" si="486"/>
        <v/>
      </c>
      <c r="AS504" s="294">
        <f t="shared" si="487"/>
        <v>1.5051581261626925</v>
      </c>
      <c r="AT504" s="295">
        <f>CEILING((P504/AI504),1)</f>
        <v>20</v>
      </c>
      <c r="AU504" s="295">
        <f t="shared" si="489"/>
        <v>20</v>
      </c>
      <c r="AV504" s="295">
        <f t="shared" si="490"/>
        <v>25</v>
      </c>
      <c r="AW504" s="295"/>
      <c r="AX504" s="292">
        <f>IF(AT504&gt;AU504,AV504,AU504)</f>
        <v>20</v>
      </c>
      <c r="AY504" s="295"/>
      <c r="AZ504" s="295"/>
      <c r="BA504" s="295"/>
      <c r="BB504" s="295"/>
      <c r="BC504" s="295"/>
      <c r="BD504" s="295"/>
    </row>
    <row r="505" spans="1:56" s="7" customFormat="1" ht="12" customHeight="1" x14ac:dyDescent="0.2">
      <c r="A505" s="130"/>
      <c r="B505" s="710">
        <v>792</v>
      </c>
      <c r="C505" s="587" t="s">
        <v>510</v>
      </c>
      <c r="D505" s="701" t="s">
        <v>645</v>
      </c>
      <c r="E505" s="704" t="s">
        <v>545</v>
      </c>
      <c r="F505" s="589" t="s">
        <v>500</v>
      </c>
      <c r="G505" s="589" t="s">
        <v>27</v>
      </c>
      <c r="H505" s="589" t="s">
        <v>19</v>
      </c>
      <c r="I505" s="589" t="s">
        <v>20</v>
      </c>
      <c r="J505" s="700" t="s">
        <v>508</v>
      </c>
      <c r="K505" s="700" t="s">
        <v>836</v>
      </c>
      <c r="L505" s="63" t="s">
        <v>10</v>
      </c>
      <c r="M505" s="63"/>
      <c r="N505" s="63">
        <v>230</v>
      </c>
      <c r="O505" s="683">
        <v>2.44</v>
      </c>
      <c r="P505" s="63">
        <v>16</v>
      </c>
      <c r="Q505" s="131"/>
      <c r="R505" s="139">
        <f t="shared" si="473"/>
        <v>0.79</v>
      </c>
      <c r="S505" s="139">
        <f t="shared" si="474"/>
        <v>0.79</v>
      </c>
      <c r="T505" s="139">
        <f t="shared" si="475"/>
        <v>0.85899999999999999</v>
      </c>
      <c r="U505" s="140">
        <f t="shared" si="476"/>
        <v>1</v>
      </c>
      <c r="V505" s="113">
        <f t="shared" si="477"/>
        <v>3.5955850930578679</v>
      </c>
      <c r="W505" s="8">
        <v>0.3</v>
      </c>
      <c r="X505" s="8">
        <v>1</v>
      </c>
      <c r="Y505" s="111">
        <f t="shared" si="470"/>
        <v>2.44</v>
      </c>
      <c r="Z505" s="111">
        <f t="shared" si="471"/>
        <v>0.85215366705471474</v>
      </c>
      <c r="AA505" s="44">
        <f t="shared" si="472"/>
        <v>1.0786755279173603</v>
      </c>
      <c r="AB505" s="133">
        <v>1</v>
      </c>
      <c r="AC505" s="133">
        <v>1</v>
      </c>
      <c r="AD505" s="111">
        <f t="shared" si="478"/>
        <v>2.44</v>
      </c>
      <c r="AE505" s="111">
        <f t="shared" si="479"/>
        <v>2.8405122235157161</v>
      </c>
      <c r="AF505" s="44">
        <f t="shared" si="480"/>
        <v>3.5955850930578683</v>
      </c>
      <c r="AG505" s="8"/>
      <c r="AH505" s="90"/>
      <c r="AI505" s="110">
        <v>0.8</v>
      </c>
      <c r="AJ505" s="422">
        <f t="shared" si="481"/>
        <v>20</v>
      </c>
      <c r="AK505" s="432">
        <f t="shared" si="482"/>
        <v>16</v>
      </c>
      <c r="AL505" s="285"/>
      <c r="AN505" s="316">
        <f t="shared" si="483"/>
        <v>230</v>
      </c>
      <c r="AO505" s="294" t="str">
        <f t="shared" si="484"/>
        <v/>
      </c>
      <c r="AP505" s="294">
        <f t="shared" si="485"/>
        <v>1.0786755279173603</v>
      </c>
      <c r="AQ505" s="292"/>
      <c r="AR505" s="294" t="str">
        <f t="shared" si="486"/>
        <v/>
      </c>
      <c r="AS505" s="294">
        <f t="shared" si="487"/>
        <v>3.5955850930578683</v>
      </c>
      <c r="AT505" s="295">
        <f t="shared" si="488"/>
        <v>20</v>
      </c>
      <c r="AU505" s="295">
        <f t="shared" si="489"/>
        <v>20</v>
      </c>
      <c r="AV505" s="295">
        <f t="shared" si="490"/>
        <v>25</v>
      </c>
      <c r="AW505" s="295"/>
      <c r="AX505" s="292">
        <f t="shared" si="491"/>
        <v>20</v>
      </c>
      <c r="AY505" s="295"/>
      <c r="AZ505" s="295"/>
      <c r="BA505" s="295"/>
      <c r="BB505" s="295"/>
      <c r="BC505" s="295"/>
      <c r="BD505" s="295"/>
    </row>
    <row r="506" spans="1:56" s="7" customFormat="1" ht="12" customHeight="1" x14ac:dyDescent="0.2">
      <c r="B506" s="710"/>
      <c r="C506" s="587" t="s">
        <v>511</v>
      </c>
      <c r="D506" s="701"/>
      <c r="E506" s="704" t="s">
        <v>546</v>
      </c>
      <c r="F506" s="117"/>
      <c r="G506" s="589" t="s">
        <v>27</v>
      </c>
      <c r="H506" s="589" t="s">
        <v>27</v>
      </c>
      <c r="I506" s="589" t="s">
        <v>20</v>
      </c>
      <c r="J506" s="700" t="s">
        <v>508</v>
      </c>
      <c r="K506" s="700" t="s">
        <v>836</v>
      </c>
      <c r="L506" s="63" t="s">
        <v>10</v>
      </c>
      <c r="M506" s="63"/>
      <c r="N506" s="63">
        <v>230</v>
      </c>
      <c r="O506" s="683">
        <v>1.8</v>
      </c>
      <c r="P506" s="63">
        <v>16</v>
      </c>
      <c r="Q506" s="131"/>
      <c r="R506" s="139">
        <f t="shared" si="473"/>
        <v>0.79</v>
      </c>
      <c r="S506" s="139">
        <f t="shared" si="474"/>
        <v>0.79</v>
      </c>
      <c r="T506" s="139">
        <f t="shared" si="475"/>
        <v>0.84299999999999997</v>
      </c>
      <c r="U506" s="140">
        <f t="shared" si="476"/>
        <v>1</v>
      </c>
      <c r="V506" s="113">
        <f t="shared" si="477"/>
        <v>2.7028244515518716</v>
      </c>
      <c r="W506" s="8">
        <v>0.3</v>
      </c>
      <c r="X506" s="8">
        <v>1</v>
      </c>
      <c r="Y506" s="111">
        <f t="shared" si="470"/>
        <v>1.8</v>
      </c>
      <c r="Z506" s="111">
        <f t="shared" si="471"/>
        <v>0.64056939501779364</v>
      </c>
      <c r="AA506" s="44">
        <f t="shared" si="472"/>
        <v>0.81084733546556154</v>
      </c>
      <c r="AB506" s="133">
        <v>1</v>
      </c>
      <c r="AC506" s="133">
        <v>1</v>
      </c>
      <c r="AD506" s="111">
        <f t="shared" si="478"/>
        <v>1.8</v>
      </c>
      <c r="AE506" s="111">
        <f t="shared" si="479"/>
        <v>2.1352313167259789</v>
      </c>
      <c r="AF506" s="44">
        <f t="shared" si="480"/>
        <v>2.702824451551872</v>
      </c>
      <c r="AG506" s="8"/>
      <c r="AH506" s="90"/>
      <c r="AI506" s="110">
        <v>0.8</v>
      </c>
      <c r="AJ506" s="422">
        <f t="shared" si="481"/>
        <v>20</v>
      </c>
      <c r="AK506" s="432">
        <f t="shared" si="482"/>
        <v>16</v>
      </c>
      <c r="AL506" s="285"/>
      <c r="AN506" s="316">
        <f t="shared" si="483"/>
        <v>230</v>
      </c>
      <c r="AO506" s="294" t="str">
        <f t="shared" si="484"/>
        <v/>
      </c>
      <c r="AP506" s="294">
        <f t="shared" si="485"/>
        <v>0.81084733546556154</v>
      </c>
      <c r="AQ506" s="292"/>
      <c r="AR506" s="294" t="str">
        <f t="shared" si="486"/>
        <v/>
      </c>
      <c r="AS506" s="294">
        <f t="shared" si="487"/>
        <v>2.702824451551872</v>
      </c>
      <c r="AT506" s="295">
        <f t="shared" si="488"/>
        <v>20</v>
      </c>
      <c r="AU506" s="295">
        <f t="shared" si="489"/>
        <v>20</v>
      </c>
      <c r="AV506" s="295">
        <f t="shared" si="490"/>
        <v>25</v>
      </c>
      <c r="AW506" s="295"/>
      <c r="AX506" s="292">
        <f t="shared" si="491"/>
        <v>20</v>
      </c>
      <c r="AY506" s="295"/>
      <c r="AZ506" s="295"/>
      <c r="BA506" s="295"/>
      <c r="BB506" s="295"/>
      <c r="BC506" s="295"/>
      <c r="BD506" s="295"/>
    </row>
    <row r="507" spans="1:56" s="7" customFormat="1" ht="12" customHeight="1" x14ac:dyDescent="0.2">
      <c r="B507" s="710"/>
      <c r="C507" s="587" t="s">
        <v>564</v>
      </c>
      <c r="D507" s="701"/>
      <c r="E507" s="704" t="s">
        <v>549</v>
      </c>
      <c r="F507" s="117"/>
      <c r="G507" s="589" t="s">
        <v>34</v>
      </c>
      <c r="H507" s="589" t="s">
        <v>34</v>
      </c>
      <c r="I507" s="589" t="s">
        <v>34</v>
      </c>
      <c r="J507" s="700" t="s">
        <v>508</v>
      </c>
      <c r="K507" s="700" t="s">
        <v>836</v>
      </c>
      <c r="L507" s="63" t="s">
        <v>10</v>
      </c>
      <c r="M507" s="63"/>
      <c r="N507" s="63">
        <v>400</v>
      </c>
      <c r="O507" s="683">
        <v>0.5</v>
      </c>
      <c r="P507" s="63">
        <v>16</v>
      </c>
      <c r="Q507" s="131"/>
      <c r="R507" s="139">
        <f t="shared" si="473"/>
        <v>0.73</v>
      </c>
      <c r="S507" s="139">
        <f t="shared" si="474"/>
        <v>0.73</v>
      </c>
      <c r="T507" s="139">
        <f t="shared" si="475"/>
        <v>0.72399999999999998</v>
      </c>
      <c r="U507" s="140">
        <f t="shared" si="476"/>
        <v>1</v>
      </c>
      <c r="V507" s="113">
        <f t="shared" si="477"/>
        <v>0.94603799288579427</v>
      </c>
      <c r="W507" s="8">
        <v>0</v>
      </c>
      <c r="X507" s="8">
        <v>0</v>
      </c>
      <c r="Y507" s="111">
        <f t="shared" si="470"/>
        <v>0</v>
      </c>
      <c r="Z507" s="111">
        <f t="shared" si="471"/>
        <v>0</v>
      </c>
      <c r="AA507" s="44">
        <f t="shared" si="472"/>
        <v>0</v>
      </c>
      <c r="AB507" s="133">
        <v>0</v>
      </c>
      <c r="AC507" s="133">
        <v>0</v>
      </c>
      <c r="AD507" s="111">
        <f t="shared" si="478"/>
        <v>0</v>
      </c>
      <c r="AE507" s="111">
        <f t="shared" si="479"/>
        <v>0</v>
      </c>
      <c r="AF507" s="44">
        <f t="shared" si="480"/>
        <v>0</v>
      </c>
      <c r="AG507" s="8"/>
      <c r="AH507" s="90"/>
      <c r="AI507" s="110">
        <v>0.8</v>
      </c>
      <c r="AJ507" s="422">
        <f t="shared" si="481"/>
        <v>20</v>
      </c>
      <c r="AK507" s="432">
        <f t="shared" si="482"/>
        <v>16</v>
      </c>
      <c r="AL507" s="285"/>
      <c r="AN507" s="316">
        <f t="shared" si="483"/>
        <v>400</v>
      </c>
      <c r="AO507" s="294">
        <f t="shared" si="484"/>
        <v>0</v>
      </c>
      <c r="AP507" s="294" t="str">
        <f t="shared" si="485"/>
        <v/>
      </c>
      <c r="AQ507" s="292"/>
      <c r="AR507" s="294">
        <f t="shared" si="486"/>
        <v>0</v>
      </c>
      <c r="AS507" s="294" t="str">
        <f t="shared" si="487"/>
        <v/>
      </c>
      <c r="AT507" s="295">
        <f t="shared" si="488"/>
        <v>20</v>
      </c>
      <c r="AU507" s="295">
        <f t="shared" si="489"/>
        <v>20</v>
      </c>
      <c r="AV507" s="295">
        <f t="shared" si="490"/>
        <v>25</v>
      </c>
      <c r="AW507" s="295"/>
      <c r="AX507" s="292">
        <f t="shared" si="491"/>
        <v>20</v>
      </c>
      <c r="AY507" s="295"/>
      <c r="AZ507" s="295"/>
      <c r="BA507" s="295"/>
      <c r="BB507" s="295"/>
      <c r="BC507" s="295"/>
      <c r="BD507" s="295"/>
    </row>
    <row r="508" spans="1:56" s="7" customFormat="1" ht="12" customHeight="1" x14ac:dyDescent="0.2">
      <c r="B508" s="710"/>
      <c r="C508" s="587" t="s">
        <v>565</v>
      </c>
      <c r="D508" s="701"/>
      <c r="E508" s="704" t="s">
        <v>549</v>
      </c>
      <c r="F508" s="117"/>
      <c r="G508" s="589" t="s">
        <v>34</v>
      </c>
      <c r="H508" s="589" t="s">
        <v>34</v>
      </c>
      <c r="I508" s="589" t="s">
        <v>34</v>
      </c>
      <c r="J508" s="700" t="s">
        <v>508</v>
      </c>
      <c r="K508" s="700" t="s">
        <v>836</v>
      </c>
      <c r="L508" s="63" t="s">
        <v>10</v>
      </c>
      <c r="M508" s="63"/>
      <c r="N508" s="63">
        <v>400</v>
      </c>
      <c r="O508" s="683">
        <v>0.5</v>
      </c>
      <c r="P508" s="63">
        <v>16</v>
      </c>
      <c r="Q508" s="131"/>
      <c r="R508" s="139">
        <f t="shared" si="473"/>
        <v>0.73</v>
      </c>
      <c r="S508" s="139">
        <f t="shared" si="474"/>
        <v>0.73</v>
      </c>
      <c r="T508" s="139">
        <f t="shared" si="475"/>
        <v>0.72399999999999998</v>
      </c>
      <c r="U508" s="140">
        <f t="shared" si="476"/>
        <v>1</v>
      </c>
      <c r="V508" s="113">
        <f t="shared" si="477"/>
        <v>0.94603799288579427</v>
      </c>
      <c r="W508" s="8">
        <v>0</v>
      </c>
      <c r="X508" s="8">
        <v>0</v>
      </c>
      <c r="Y508" s="111">
        <f t="shared" si="470"/>
        <v>0</v>
      </c>
      <c r="Z508" s="111">
        <f t="shared" si="471"/>
        <v>0</v>
      </c>
      <c r="AA508" s="44">
        <f t="shared" si="472"/>
        <v>0</v>
      </c>
      <c r="AB508" s="133">
        <v>0</v>
      </c>
      <c r="AC508" s="133">
        <v>0</v>
      </c>
      <c r="AD508" s="111">
        <f t="shared" si="478"/>
        <v>0</v>
      </c>
      <c r="AE508" s="111">
        <f t="shared" si="479"/>
        <v>0</v>
      </c>
      <c r="AF508" s="44">
        <f t="shared" si="480"/>
        <v>0</v>
      </c>
      <c r="AG508" s="8"/>
      <c r="AH508" s="90"/>
      <c r="AI508" s="110">
        <v>0.8</v>
      </c>
      <c r="AJ508" s="422">
        <f t="shared" si="481"/>
        <v>20</v>
      </c>
      <c r="AK508" s="432">
        <f t="shared" si="482"/>
        <v>16</v>
      </c>
      <c r="AL508" s="285"/>
      <c r="AN508" s="316">
        <f t="shared" si="483"/>
        <v>400</v>
      </c>
      <c r="AO508" s="294">
        <f t="shared" si="484"/>
        <v>0</v>
      </c>
      <c r="AP508" s="294" t="str">
        <f t="shared" si="485"/>
        <v/>
      </c>
      <c r="AQ508" s="292"/>
      <c r="AR508" s="294">
        <f t="shared" si="486"/>
        <v>0</v>
      </c>
      <c r="AS508" s="294" t="str">
        <f t="shared" si="487"/>
        <v/>
      </c>
      <c r="AT508" s="295">
        <f t="shared" si="488"/>
        <v>20</v>
      </c>
      <c r="AU508" s="295">
        <f t="shared" si="489"/>
        <v>20</v>
      </c>
      <c r="AV508" s="295">
        <f t="shared" si="490"/>
        <v>25</v>
      </c>
      <c r="AW508" s="295"/>
      <c r="AX508" s="292">
        <f t="shared" si="491"/>
        <v>20</v>
      </c>
      <c r="AY508" s="295"/>
      <c r="AZ508" s="295"/>
      <c r="BA508" s="295"/>
      <c r="BB508" s="295"/>
      <c r="BC508" s="295"/>
      <c r="BD508" s="295"/>
    </row>
    <row r="509" spans="1:56" s="7" customFormat="1" ht="12" customHeight="1" x14ac:dyDescent="0.2">
      <c r="B509" s="710"/>
      <c r="C509" s="587" t="s">
        <v>730</v>
      </c>
      <c r="D509" s="701"/>
      <c r="E509" s="704" t="s">
        <v>748</v>
      </c>
      <c r="F509" s="117"/>
      <c r="G509" s="589" t="s">
        <v>34</v>
      </c>
      <c r="H509" s="589" t="s">
        <v>34</v>
      </c>
      <c r="I509" s="589" t="s">
        <v>34</v>
      </c>
      <c r="J509" s="700" t="s">
        <v>508</v>
      </c>
      <c r="K509" s="700" t="s">
        <v>836</v>
      </c>
      <c r="L509" s="63" t="s">
        <v>10</v>
      </c>
      <c r="M509" s="63"/>
      <c r="N509" s="63">
        <v>400</v>
      </c>
      <c r="O509" s="683">
        <v>0.5</v>
      </c>
      <c r="P509" s="63">
        <v>25</v>
      </c>
      <c r="Q509" s="131"/>
      <c r="R509" s="139">
        <f t="shared" si="473"/>
        <v>0.73</v>
      </c>
      <c r="S509" s="139">
        <f t="shared" si="474"/>
        <v>0.73</v>
      </c>
      <c r="T509" s="139">
        <f t="shared" si="475"/>
        <v>0.72399999999999998</v>
      </c>
      <c r="U509" s="140">
        <f t="shared" si="476"/>
        <v>1</v>
      </c>
      <c r="V509" s="113">
        <f t="shared" si="477"/>
        <v>0.94603799288579427</v>
      </c>
      <c r="W509" s="8">
        <v>0</v>
      </c>
      <c r="X509" s="8">
        <v>0</v>
      </c>
      <c r="Y509" s="111">
        <f t="shared" si="470"/>
        <v>0</v>
      </c>
      <c r="Z509" s="111">
        <f t="shared" si="471"/>
        <v>0</v>
      </c>
      <c r="AA509" s="44">
        <f t="shared" si="472"/>
        <v>0</v>
      </c>
      <c r="AB509" s="133">
        <v>0</v>
      </c>
      <c r="AC509" s="133">
        <v>0</v>
      </c>
      <c r="AD509" s="111">
        <f t="shared" si="478"/>
        <v>0</v>
      </c>
      <c r="AE509" s="111">
        <f t="shared" si="479"/>
        <v>0</v>
      </c>
      <c r="AF509" s="44">
        <f t="shared" si="480"/>
        <v>0</v>
      </c>
      <c r="AG509" s="8"/>
      <c r="AH509" s="90"/>
      <c r="AI509" s="110">
        <v>0.8</v>
      </c>
      <c r="AJ509" s="422">
        <f t="shared" si="481"/>
        <v>32</v>
      </c>
      <c r="AK509" s="432">
        <f t="shared" si="482"/>
        <v>25</v>
      </c>
      <c r="AL509" s="285"/>
      <c r="AN509" s="316">
        <f t="shared" si="483"/>
        <v>400</v>
      </c>
      <c r="AO509" s="294">
        <f t="shared" si="484"/>
        <v>0</v>
      </c>
      <c r="AP509" s="294" t="str">
        <f t="shared" si="485"/>
        <v/>
      </c>
      <c r="AQ509" s="292"/>
      <c r="AR509" s="294">
        <f t="shared" si="486"/>
        <v>0</v>
      </c>
      <c r="AS509" s="294" t="str">
        <f t="shared" si="487"/>
        <v/>
      </c>
      <c r="AT509" s="295">
        <f t="shared" si="488"/>
        <v>32</v>
      </c>
      <c r="AU509" s="295">
        <f t="shared" si="489"/>
        <v>32</v>
      </c>
      <c r="AV509" s="295">
        <f t="shared" si="490"/>
        <v>35</v>
      </c>
      <c r="AW509" s="295"/>
      <c r="AX509" s="292">
        <f t="shared" si="491"/>
        <v>32</v>
      </c>
      <c r="AY509" s="295"/>
      <c r="AZ509" s="295"/>
      <c r="BA509" s="295"/>
      <c r="BB509" s="295"/>
      <c r="BC509" s="295"/>
      <c r="BD509" s="295"/>
    </row>
    <row r="510" spans="1:56" s="7" customFormat="1" ht="12" customHeight="1" x14ac:dyDescent="0.2">
      <c r="B510" s="710"/>
      <c r="C510" s="587" t="s">
        <v>745</v>
      </c>
      <c r="D510" s="701"/>
      <c r="E510" s="704" t="s">
        <v>530</v>
      </c>
      <c r="F510" s="117"/>
      <c r="G510" s="589" t="s">
        <v>27</v>
      </c>
      <c r="H510" s="589" t="s">
        <v>28</v>
      </c>
      <c r="I510" s="589" t="s">
        <v>20</v>
      </c>
      <c r="J510" s="700" t="s">
        <v>508</v>
      </c>
      <c r="K510" s="700" t="s">
        <v>836</v>
      </c>
      <c r="L510" s="63" t="s">
        <v>10</v>
      </c>
      <c r="M510" s="63"/>
      <c r="N510" s="63">
        <v>400</v>
      </c>
      <c r="O510" s="683">
        <v>0</v>
      </c>
      <c r="P510" s="63">
        <v>16</v>
      </c>
      <c r="Q510" s="131"/>
      <c r="R510" s="139" t="str">
        <f t="shared" si="473"/>
        <v/>
      </c>
      <c r="S510" s="139" t="str">
        <f t="shared" si="474"/>
        <v/>
      </c>
      <c r="T510" s="139" t="str">
        <f t="shared" si="475"/>
        <v/>
      </c>
      <c r="U510" s="140">
        <f t="shared" si="476"/>
        <v>1</v>
      </c>
      <c r="V510" s="113">
        <f t="shared" si="477"/>
        <v>0</v>
      </c>
      <c r="W510" s="8">
        <v>0.3</v>
      </c>
      <c r="X510" s="8">
        <v>1</v>
      </c>
      <c r="Y510" s="111">
        <f t="shared" si="470"/>
        <v>0</v>
      </c>
      <c r="Z510" s="111">
        <f t="shared" si="471"/>
        <v>0</v>
      </c>
      <c r="AA510" s="44">
        <f t="shared" si="472"/>
        <v>0</v>
      </c>
      <c r="AB510" s="133">
        <v>1</v>
      </c>
      <c r="AC510" s="133">
        <v>1</v>
      </c>
      <c r="AD510" s="111">
        <f t="shared" si="478"/>
        <v>0</v>
      </c>
      <c r="AE510" s="111">
        <f t="shared" si="479"/>
        <v>0</v>
      </c>
      <c r="AF510" s="44">
        <f t="shared" si="480"/>
        <v>0</v>
      </c>
      <c r="AG510" s="8"/>
      <c r="AH510" s="90"/>
      <c r="AI510" s="110">
        <v>0.8</v>
      </c>
      <c r="AJ510" s="422">
        <f t="shared" si="481"/>
        <v>20</v>
      </c>
      <c r="AK510" s="432">
        <f t="shared" si="482"/>
        <v>16</v>
      </c>
      <c r="AL510" s="285"/>
      <c r="AN510" s="316">
        <f t="shared" si="483"/>
        <v>400</v>
      </c>
      <c r="AO510" s="294">
        <f t="shared" si="484"/>
        <v>0</v>
      </c>
      <c r="AP510" s="294" t="str">
        <f t="shared" si="485"/>
        <v/>
      </c>
      <c r="AQ510" s="292"/>
      <c r="AR510" s="294">
        <f t="shared" si="486"/>
        <v>0</v>
      </c>
      <c r="AS510" s="294" t="str">
        <f t="shared" si="487"/>
        <v/>
      </c>
      <c r="AT510" s="295">
        <f t="shared" si="488"/>
        <v>20</v>
      </c>
      <c r="AU510" s="295">
        <f t="shared" si="489"/>
        <v>20</v>
      </c>
      <c r="AV510" s="295">
        <f t="shared" si="490"/>
        <v>25</v>
      </c>
      <c r="AW510" s="295"/>
      <c r="AX510" s="292">
        <f t="shared" si="491"/>
        <v>20</v>
      </c>
      <c r="AY510" s="295"/>
      <c r="AZ510" s="295"/>
      <c r="BA510" s="295"/>
      <c r="BB510" s="295"/>
      <c r="BC510" s="295"/>
      <c r="BD510" s="295"/>
    </row>
    <row r="511" spans="1:56" s="7" customFormat="1" ht="12" customHeight="1" x14ac:dyDescent="0.2">
      <c r="B511" s="710"/>
      <c r="C511" s="587" t="s">
        <v>746</v>
      </c>
      <c r="D511" s="701"/>
      <c r="E511" s="704" t="s">
        <v>530</v>
      </c>
      <c r="F511" s="117"/>
      <c r="G511" s="589" t="s">
        <v>27</v>
      </c>
      <c r="H511" s="589" t="s">
        <v>28</v>
      </c>
      <c r="I511" s="589" t="s">
        <v>20</v>
      </c>
      <c r="J511" s="700" t="s">
        <v>508</v>
      </c>
      <c r="K511" s="700" t="s">
        <v>836</v>
      </c>
      <c r="L511" s="63" t="s">
        <v>10</v>
      </c>
      <c r="M511" s="63"/>
      <c r="N511" s="63">
        <v>400</v>
      </c>
      <c r="O511" s="683">
        <v>0</v>
      </c>
      <c r="P511" s="63">
        <v>16</v>
      </c>
      <c r="Q511" s="131"/>
      <c r="R511" s="139" t="str">
        <f t="shared" si="473"/>
        <v/>
      </c>
      <c r="S511" s="139" t="str">
        <f t="shared" si="474"/>
        <v/>
      </c>
      <c r="T511" s="139" t="str">
        <f t="shared" si="475"/>
        <v/>
      </c>
      <c r="U511" s="140">
        <f t="shared" si="476"/>
        <v>1</v>
      </c>
      <c r="V511" s="113">
        <f t="shared" si="477"/>
        <v>0</v>
      </c>
      <c r="W511" s="8">
        <v>0.3</v>
      </c>
      <c r="X511" s="8">
        <v>1</v>
      </c>
      <c r="Y511" s="111">
        <f t="shared" si="470"/>
        <v>0</v>
      </c>
      <c r="Z511" s="111">
        <f t="shared" si="471"/>
        <v>0</v>
      </c>
      <c r="AA511" s="44">
        <f t="shared" si="472"/>
        <v>0</v>
      </c>
      <c r="AB511" s="133">
        <v>1</v>
      </c>
      <c r="AC511" s="133">
        <v>1</v>
      </c>
      <c r="AD511" s="111">
        <f t="shared" si="478"/>
        <v>0</v>
      </c>
      <c r="AE511" s="111">
        <f t="shared" si="479"/>
        <v>0</v>
      </c>
      <c r="AF511" s="44">
        <f t="shared" si="480"/>
        <v>0</v>
      </c>
      <c r="AG511" s="8"/>
      <c r="AH511" s="90"/>
      <c r="AI511" s="110">
        <v>0.8</v>
      </c>
      <c r="AJ511" s="422">
        <f t="shared" si="481"/>
        <v>20</v>
      </c>
      <c r="AK511" s="432">
        <f t="shared" si="482"/>
        <v>16</v>
      </c>
      <c r="AL511" s="285"/>
      <c r="AN511" s="316">
        <f t="shared" si="483"/>
        <v>400</v>
      </c>
      <c r="AO511" s="294">
        <f t="shared" si="484"/>
        <v>0</v>
      </c>
      <c r="AP511" s="294" t="str">
        <f t="shared" si="485"/>
        <v/>
      </c>
      <c r="AQ511" s="292"/>
      <c r="AR511" s="294">
        <f t="shared" si="486"/>
        <v>0</v>
      </c>
      <c r="AS511" s="294" t="str">
        <f t="shared" si="487"/>
        <v/>
      </c>
      <c r="AT511" s="295">
        <f t="shared" si="488"/>
        <v>20</v>
      </c>
      <c r="AU511" s="295">
        <f t="shared" si="489"/>
        <v>20</v>
      </c>
      <c r="AV511" s="295">
        <f t="shared" si="490"/>
        <v>25</v>
      </c>
      <c r="AW511" s="295"/>
      <c r="AX511" s="292">
        <f t="shared" si="491"/>
        <v>20</v>
      </c>
      <c r="AY511" s="295"/>
      <c r="AZ511" s="295"/>
      <c r="BA511" s="295"/>
      <c r="BB511" s="295"/>
      <c r="BC511" s="295"/>
      <c r="BD511" s="295"/>
    </row>
    <row r="512" spans="1:56" s="7" customFormat="1" ht="12" customHeight="1" x14ac:dyDescent="0.2">
      <c r="B512" s="710"/>
      <c r="C512" s="587" t="s">
        <v>747</v>
      </c>
      <c r="D512" s="701"/>
      <c r="E512" s="704" t="s">
        <v>530</v>
      </c>
      <c r="F512" s="117"/>
      <c r="G512" s="589" t="s">
        <v>27</v>
      </c>
      <c r="H512" s="589" t="s">
        <v>28</v>
      </c>
      <c r="I512" s="589" t="s">
        <v>20</v>
      </c>
      <c r="J512" s="700" t="s">
        <v>508</v>
      </c>
      <c r="K512" s="700" t="s">
        <v>836</v>
      </c>
      <c r="L512" s="63" t="s">
        <v>10</v>
      </c>
      <c r="M512" s="63"/>
      <c r="N512" s="63">
        <v>400</v>
      </c>
      <c r="O512" s="683">
        <v>0</v>
      </c>
      <c r="P512" s="63">
        <v>16</v>
      </c>
      <c r="Q512" s="131"/>
      <c r="R512" s="139" t="str">
        <f t="shared" si="473"/>
        <v/>
      </c>
      <c r="S512" s="139" t="str">
        <f t="shared" si="474"/>
        <v/>
      </c>
      <c r="T512" s="139" t="str">
        <f t="shared" si="475"/>
        <v/>
      </c>
      <c r="U512" s="140">
        <f t="shared" si="476"/>
        <v>1</v>
      </c>
      <c r="V512" s="113">
        <f t="shared" si="477"/>
        <v>0</v>
      </c>
      <c r="W512" s="8">
        <v>0.3</v>
      </c>
      <c r="X512" s="8">
        <v>1</v>
      </c>
      <c r="Y512" s="111">
        <f t="shared" si="470"/>
        <v>0</v>
      </c>
      <c r="Z512" s="111">
        <f t="shared" si="471"/>
        <v>0</v>
      </c>
      <c r="AA512" s="44">
        <f t="shared" si="472"/>
        <v>0</v>
      </c>
      <c r="AB512" s="133">
        <v>1</v>
      </c>
      <c r="AC512" s="133">
        <v>1</v>
      </c>
      <c r="AD512" s="111">
        <f t="shared" si="478"/>
        <v>0</v>
      </c>
      <c r="AE512" s="111">
        <f t="shared" si="479"/>
        <v>0</v>
      </c>
      <c r="AF512" s="44">
        <f t="shared" si="480"/>
        <v>0</v>
      </c>
      <c r="AG512" s="8"/>
      <c r="AH512" s="90"/>
      <c r="AI512" s="110">
        <v>0.8</v>
      </c>
      <c r="AJ512" s="422">
        <f t="shared" si="481"/>
        <v>20</v>
      </c>
      <c r="AK512" s="432">
        <f t="shared" si="482"/>
        <v>16</v>
      </c>
      <c r="AL512" s="285"/>
      <c r="AN512" s="316">
        <f t="shared" si="483"/>
        <v>400</v>
      </c>
      <c r="AO512" s="294">
        <f t="shared" si="484"/>
        <v>0</v>
      </c>
      <c r="AP512" s="294" t="str">
        <f t="shared" si="485"/>
        <v/>
      </c>
      <c r="AQ512" s="292"/>
      <c r="AR512" s="294">
        <f t="shared" si="486"/>
        <v>0</v>
      </c>
      <c r="AS512" s="294" t="str">
        <f t="shared" si="487"/>
        <v/>
      </c>
      <c r="AT512" s="295">
        <f t="shared" si="488"/>
        <v>20</v>
      </c>
      <c r="AU512" s="295">
        <f t="shared" si="489"/>
        <v>20</v>
      </c>
      <c r="AV512" s="295">
        <f t="shared" si="490"/>
        <v>25</v>
      </c>
      <c r="AW512" s="295"/>
      <c r="AX512" s="292">
        <f t="shared" si="491"/>
        <v>20</v>
      </c>
      <c r="AY512" s="295"/>
      <c r="AZ512" s="295"/>
      <c r="BA512" s="295"/>
      <c r="BB512" s="295"/>
      <c r="BC512" s="295"/>
      <c r="BD512" s="295"/>
    </row>
    <row r="513" spans="1:56" s="7" customFormat="1" ht="12" customHeight="1" x14ac:dyDescent="0.2">
      <c r="B513" s="710"/>
      <c r="C513" s="587" t="s">
        <v>518</v>
      </c>
      <c r="D513" s="701"/>
      <c r="E513" s="704" t="s">
        <v>550</v>
      </c>
      <c r="F513" s="117"/>
      <c r="G513" s="589" t="s">
        <v>27</v>
      </c>
      <c r="H513" s="589" t="s">
        <v>28</v>
      </c>
      <c r="I513" s="589" t="s">
        <v>20</v>
      </c>
      <c r="J513" s="700" t="s">
        <v>508</v>
      </c>
      <c r="K513" s="700" t="s">
        <v>836</v>
      </c>
      <c r="L513" s="63" t="s">
        <v>10</v>
      </c>
      <c r="M513" s="63"/>
      <c r="N513" s="63">
        <v>230</v>
      </c>
      <c r="O513" s="683">
        <v>2.75</v>
      </c>
      <c r="P513" s="63">
        <v>16</v>
      </c>
      <c r="Q513" s="131"/>
      <c r="R513" s="139">
        <f t="shared" si="473"/>
        <v>0.79</v>
      </c>
      <c r="S513" s="139">
        <f t="shared" si="474"/>
        <v>0.79</v>
      </c>
      <c r="T513" s="139">
        <f t="shared" si="475"/>
        <v>0.85899999999999999</v>
      </c>
      <c r="U513" s="140">
        <f t="shared" si="476"/>
        <v>1</v>
      </c>
      <c r="V513" s="113">
        <f t="shared" si="477"/>
        <v>4.0524012319299745</v>
      </c>
      <c r="W513" s="8">
        <v>0.3</v>
      </c>
      <c r="X513" s="8">
        <v>1</v>
      </c>
      <c r="Y513" s="111">
        <f t="shared" si="470"/>
        <v>2.75</v>
      </c>
      <c r="Z513" s="111">
        <f t="shared" si="471"/>
        <v>0.96041909196740394</v>
      </c>
      <c r="AA513" s="44">
        <f t="shared" si="472"/>
        <v>1.2157203695789922</v>
      </c>
      <c r="AB513" s="133">
        <v>1</v>
      </c>
      <c r="AC513" s="133">
        <v>1</v>
      </c>
      <c r="AD513" s="111">
        <f>IF(($O513&gt;0)*(AC513&gt;0),$O513*AC513,0)</f>
        <v>2.75</v>
      </c>
      <c r="AE513" s="111">
        <f>IF(($O513&gt;0),($O513*AC513*AB513)/($T513*$U513),0)</f>
        <v>3.2013969732246799</v>
      </c>
      <c r="AF513" s="44">
        <f>IF((AE513&gt;0),AE513/$S513,0)</f>
        <v>4.0524012319299745</v>
      </c>
      <c r="AG513" s="8"/>
      <c r="AH513" s="90"/>
      <c r="AI513" s="110">
        <v>0.8</v>
      </c>
      <c r="AJ513" s="422">
        <f>AX513</f>
        <v>20</v>
      </c>
      <c r="AK513" s="432">
        <f>IF(P513&gt;0,P513,"")</f>
        <v>16</v>
      </c>
      <c r="AL513" s="285"/>
      <c r="AN513" s="316">
        <f t="shared" si="483"/>
        <v>230</v>
      </c>
      <c r="AO513" s="294" t="str">
        <f t="shared" si="484"/>
        <v/>
      </c>
      <c r="AP513" s="294">
        <f t="shared" si="485"/>
        <v>1.2157203695789922</v>
      </c>
      <c r="AQ513" s="292"/>
      <c r="AR513" s="294" t="str">
        <f t="shared" si="486"/>
        <v/>
      </c>
      <c r="AS513" s="294">
        <f t="shared" si="487"/>
        <v>4.0524012319299745</v>
      </c>
      <c r="AT513" s="295">
        <f>CEILING((P513/AI513),1)</f>
        <v>20</v>
      </c>
      <c r="AU513" s="295">
        <f t="shared" si="489"/>
        <v>20</v>
      </c>
      <c r="AV513" s="295">
        <f t="shared" si="490"/>
        <v>25</v>
      </c>
      <c r="AW513" s="295"/>
      <c r="AX513" s="292">
        <f>IF(AT513&gt;AU513,AV513,AU513)</f>
        <v>20</v>
      </c>
      <c r="AY513" s="295"/>
      <c r="AZ513" s="295"/>
      <c r="BA513" s="295"/>
      <c r="BB513" s="295"/>
      <c r="BC513" s="295"/>
      <c r="BD513" s="295"/>
    </row>
    <row r="514" spans="1:56" s="7" customFormat="1" ht="12" customHeight="1" x14ac:dyDescent="0.2">
      <c r="B514" s="710"/>
      <c r="C514" s="587" t="s">
        <v>519</v>
      </c>
      <c r="D514" s="701"/>
      <c r="E514" s="704" t="s">
        <v>551</v>
      </c>
      <c r="F514" s="117"/>
      <c r="G514" s="589" t="s">
        <v>27</v>
      </c>
      <c r="H514" s="589" t="s">
        <v>28</v>
      </c>
      <c r="I514" s="589" t="s">
        <v>20</v>
      </c>
      <c r="J514" s="700" t="s">
        <v>508</v>
      </c>
      <c r="K514" s="700" t="s">
        <v>836</v>
      </c>
      <c r="L514" s="63" t="s">
        <v>10</v>
      </c>
      <c r="M514" s="63"/>
      <c r="N514" s="63">
        <v>230</v>
      </c>
      <c r="O514" s="683">
        <v>1.91</v>
      </c>
      <c r="P514" s="63">
        <v>16</v>
      </c>
      <c r="Q514" s="131"/>
      <c r="R514" s="139">
        <f t="shared" si="473"/>
        <v>0.79</v>
      </c>
      <c r="S514" s="139">
        <f t="shared" si="474"/>
        <v>0.79</v>
      </c>
      <c r="T514" s="139">
        <f t="shared" si="475"/>
        <v>0.84299999999999997</v>
      </c>
      <c r="U514" s="140">
        <f t="shared" si="476"/>
        <v>1</v>
      </c>
      <c r="V514" s="113">
        <f t="shared" si="477"/>
        <v>2.8679970569244859</v>
      </c>
      <c r="W514" s="8">
        <v>0.3</v>
      </c>
      <c r="X514" s="8">
        <v>1</v>
      </c>
      <c r="Y514" s="111">
        <f t="shared" si="470"/>
        <v>1.91</v>
      </c>
      <c r="Z514" s="111">
        <f t="shared" si="471"/>
        <v>0.67971530249110312</v>
      </c>
      <c r="AA514" s="44">
        <f t="shared" si="472"/>
        <v>0.86039911707734573</v>
      </c>
      <c r="AB514" s="133">
        <v>1</v>
      </c>
      <c r="AC514" s="133">
        <v>1</v>
      </c>
      <c r="AD514" s="111">
        <f t="shared" si="478"/>
        <v>1.91</v>
      </c>
      <c r="AE514" s="111">
        <f t="shared" si="479"/>
        <v>2.265717674970344</v>
      </c>
      <c r="AF514" s="44">
        <f t="shared" si="480"/>
        <v>2.8679970569244859</v>
      </c>
      <c r="AG514" s="8"/>
      <c r="AH514" s="90"/>
      <c r="AI514" s="110">
        <v>0.8</v>
      </c>
      <c r="AJ514" s="422">
        <f t="shared" si="481"/>
        <v>20</v>
      </c>
      <c r="AK514" s="432">
        <f t="shared" si="482"/>
        <v>16</v>
      </c>
      <c r="AL514" s="285"/>
      <c r="AN514" s="316">
        <f t="shared" si="483"/>
        <v>230</v>
      </c>
      <c r="AO514" s="294" t="str">
        <f t="shared" si="484"/>
        <v/>
      </c>
      <c r="AP514" s="294">
        <f t="shared" si="485"/>
        <v>0.86039911707734573</v>
      </c>
      <c r="AQ514" s="292"/>
      <c r="AR514" s="294" t="str">
        <f t="shared" si="486"/>
        <v/>
      </c>
      <c r="AS514" s="294">
        <f t="shared" si="487"/>
        <v>2.8679970569244859</v>
      </c>
      <c r="AT514" s="295">
        <f t="shared" si="488"/>
        <v>20</v>
      </c>
      <c r="AU514" s="295">
        <f t="shared" si="489"/>
        <v>20</v>
      </c>
      <c r="AV514" s="295">
        <f t="shared" si="490"/>
        <v>25</v>
      </c>
      <c r="AW514" s="295"/>
      <c r="AX514" s="292">
        <f t="shared" si="491"/>
        <v>20</v>
      </c>
      <c r="AY514" s="295"/>
      <c r="AZ514" s="295"/>
      <c r="BA514" s="295"/>
      <c r="BB514" s="295"/>
      <c r="BC514" s="295"/>
      <c r="BD514" s="295"/>
    </row>
    <row r="515" spans="1:56" s="7" customFormat="1" ht="12" customHeight="1" x14ac:dyDescent="0.2">
      <c r="B515" s="710"/>
      <c r="C515" s="587" t="s">
        <v>520</v>
      </c>
      <c r="D515" s="701"/>
      <c r="E515" s="704" t="s">
        <v>553</v>
      </c>
      <c r="F515" s="117"/>
      <c r="G515" s="589" t="s">
        <v>27</v>
      </c>
      <c r="H515" s="589" t="s">
        <v>28</v>
      </c>
      <c r="I515" s="589" t="s">
        <v>20</v>
      </c>
      <c r="J515" s="700" t="s">
        <v>508</v>
      </c>
      <c r="K515" s="700" t="s">
        <v>836</v>
      </c>
      <c r="L515" s="63" t="s">
        <v>10</v>
      </c>
      <c r="M515" s="63"/>
      <c r="N515" s="63">
        <v>230</v>
      </c>
      <c r="O515" s="683">
        <v>1.6</v>
      </c>
      <c r="P515" s="63">
        <v>16</v>
      </c>
      <c r="Q515" s="131"/>
      <c r="R515" s="139">
        <f t="shared" si="473"/>
        <v>0.79</v>
      </c>
      <c r="S515" s="139">
        <f t="shared" si="474"/>
        <v>0.79</v>
      </c>
      <c r="T515" s="139">
        <f t="shared" si="475"/>
        <v>0.84299999999999997</v>
      </c>
      <c r="U515" s="140">
        <f t="shared" si="476"/>
        <v>1</v>
      </c>
      <c r="V515" s="113">
        <f t="shared" si="477"/>
        <v>2.4025106236016636</v>
      </c>
      <c r="W515" s="8">
        <v>0.3</v>
      </c>
      <c r="X515" s="8">
        <v>1</v>
      </c>
      <c r="Y515" s="111">
        <f t="shared" si="470"/>
        <v>1.6</v>
      </c>
      <c r="Z515" s="111">
        <f t="shared" si="471"/>
        <v>0.56939501779359425</v>
      </c>
      <c r="AA515" s="44">
        <f t="shared" si="472"/>
        <v>0.72075318708049907</v>
      </c>
      <c r="AB515" s="133">
        <v>1</v>
      </c>
      <c r="AC515" s="133">
        <v>1</v>
      </c>
      <c r="AD515" s="111">
        <f t="shared" si="478"/>
        <v>1.6</v>
      </c>
      <c r="AE515" s="111">
        <f t="shared" si="479"/>
        <v>1.8979833926453145</v>
      </c>
      <c r="AF515" s="44">
        <f t="shared" si="480"/>
        <v>2.4025106236016636</v>
      </c>
      <c r="AG515" s="8"/>
      <c r="AH515" s="90"/>
      <c r="AI515" s="110">
        <v>0.8</v>
      </c>
      <c r="AJ515" s="422">
        <f t="shared" si="481"/>
        <v>20</v>
      </c>
      <c r="AK515" s="432">
        <f t="shared" si="482"/>
        <v>16</v>
      </c>
      <c r="AL515" s="285"/>
      <c r="AN515" s="316">
        <f t="shared" si="483"/>
        <v>230</v>
      </c>
      <c r="AO515" s="294" t="str">
        <f t="shared" si="484"/>
        <v/>
      </c>
      <c r="AP515" s="294">
        <f t="shared" si="485"/>
        <v>0.72075318708049907</v>
      </c>
      <c r="AQ515" s="292"/>
      <c r="AR515" s="294" t="str">
        <f t="shared" si="486"/>
        <v/>
      </c>
      <c r="AS515" s="294">
        <f t="shared" si="487"/>
        <v>2.4025106236016636</v>
      </c>
      <c r="AT515" s="295">
        <f t="shared" si="488"/>
        <v>20</v>
      </c>
      <c r="AU515" s="295">
        <f t="shared" si="489"/>
        <v>20</v>
      </c>
      <c r="AV515" s="295">
        <f t="shared" si="490"/>
        <v>25</v>
      </c>
      <c r="AW515" s="295"/>
      <c r="AX515" s="292">
        <f t="shared" si="491"/>
        <v>20</v>
      </c>
      <c r="AY515" s="295"/>
      <c r="AZ515" s="295"/>
      <c r="BA515" s="295"/>
      <c r="BB515" s="295"/>
      <c r="BC515" s="295"/>
      <c r="BD515" s="295"/>
    </row>
    <row r="516" spans="1:56" s="7" customFormat="1" ht="12" customHeight="1" x14ac:dyDescent="0.2">
      <c r="B516" s="710"/>
      <c r="C516" s="587" t="s">
        <v>521</v>
      </c>
      <c r="D516" s="701"/>
      <c r="E516" s="704" t="s">
        <v>552</v>
      </c>
      <c r="F516" s="117"/>
      <c r="G516" s="589" t="s">
        <v>27</v>
      </c>
      <c r="H516" s="589" t="s">
        <v>28</v>
      </c>
      <c r="I516" s="589" t="s">
        <v>20</v>
      </c>
      <c r="J516" s="700" t="s">
        <v>508</v>
      </c>
      <c r="K516" s="700" t="s">
        <v>836</v>
      </c>
      <c r="L516" s="63" t="s">
        <v>10</v>
      </c>
      <c r="M516" s="63"/>
      <c r="N516" s="63">
        <v>230</v>
      </c>
      <c r="O516" s="683">
        <v>1.6</v>
      </c>
      <c r="P516" s="63">
        <v>16</v>
      </c>
      <c r="Q516" s="131"/>
      <c r="R516" s="139">
        <f t="shared" si="473"/>
        <v>0.79</v>
      </c>
      <c r="S516" s="139">
        <f t="shared" si="474"/>
        <v>0.79</v>
      </c>
      <c r="T516" s="139">
        <f t="shared" si="475"/>
        <v>0.84299999999999997</v>
      </c>
      <c r="U516" s="140">
        <f t="shared" si="476"/>
        <v>1</v>
      </c>
      <c r="V516" s="113">
        <f t="shared" si="477"/>
        <v>2.4025106236016636</v>
      </c>
      <c r="W516" s="8">
        <v>0.3</v>
      </c>
      <c r="X516" s="8">
        <v>1</v>
      </c>
      <c r="Y516" s="111">
        <f t="shared" si="470"/>
        <v>1.6</v>
      </c>
      <c r="Z516" s="111">
        <f t="shared" si="471"/>
        <v>0.56939501779359425</v>
      </c>
      <c r="AA516" s="44">
        <f t="shared" si="472"/>
        <v>0.72075318708049907</v>
      </c>
      <c r="AB516" s="133">
        <v>1</v>
      </c>
      <c r="AC516" s="133">
        <v>1</v>
      </c>
      <c r="AD516" s="111">
        <f t="shared" ref="AD516:AD522" si="492">IF(($O516&gt;0)*(AC516&gt;0),$O516*AC516,0)</f>
        <v>1.6</v>
      </c>
      <c r="AE516" s="111">
        <f t="shared" ref="AE516:AE522" si="493">IF(($O516&gt;0),($O516*AC516*AB516)/($T516*$U516),0)</f>
        <v>1.8979833926453145</v>
      </c>
      <c r="AF516" s="44">
        <f t="shared" ref="AF516:AF522" si="494">IF((AE516&gt;0),AE516/$S516,0)</f>
        <v>2.4025106236016636</v>
      </c>
      <c r="AG516" s="8"/>
      <c r="AH516" s="90"/>
      <c r="AI516" s="110">
        <v>0.8</v>
      </c>
      <c r="AJ516" s="422">
        <f t="shared" ref="AJ516:AJ522" si="495">AX516</f>
        <v>20</v>
      </c>
      <c r="AK516" s="432">
        <f t="shared" ref="AK516:AK522" si="496">IF(P516&gt;0,P516,"")</f>
        <v>16</v>
      </c>
      <c r="AL516" s="285"/>
      <c r="AN516" s="316">
        <f t="shared" si="483"/>
        <v>230</v>
      </c>
      <c r="AO516" s="294" t="str">
        <f t="shared" si="484"/>
        <v/>
      </c>
      <c r="AP516" s="294">
        <f t="shared" si="485"/>
        <v>0.72075318708049907</v>
      </c>
      <c r="AQ516" s="292"/>
      <c r="AR516" s="294" t="str">
        <f t="shared" si="486"/>
        <v/>
      </c>
      <c r="AS516" s="294">
        <f t="shared" si="487"/>
        <v>2.4025106236016636</v>
      </c>
      <c r="AT516" s="295">
        <f t="shared" ref="AT516:AT522" si="497">CEILING((P516/AI516),1)</f>
        <v>20</v>
      </c>
      <c r="AU516" s="295">
        <f t="shared" si="489"/>
        <v>20</v>
      </c>
      <c r="AV516" s="295">
        <f t="shared" si="490"/>
        <v>25</v>
      </c>
      <c r="AW516" s="295"/>
      <c r="AX516" s="292">
        <f t="shared" ref="AX516:AX522" si="498">IF(AT516&gt;AU516,AV516,AU516)</f>
        <v>20</v>
      </c>
      <c r="AY516" s="295"/>
      <c r="AZ516" s="295"/>
      <c r="BA516" s="295"/>
      <c r="BB516" s="295"/>
      <c r="BC516" s="295"/>
      <c r="BD516" s="295"/>
    </row>
    <row r="517" spans="1:56" s="7" customFormat="1" ht="12" customHeight="1" x14ac:dyDescent="0.2">
      <c r="B517" s="710"/>
      <c r="C517" s="587" t="s">
        <v>522</v>
      </c>
      <c r="D517" s="701"/>
      <c r="E517" s="704" t="s">
        <v>554</v>
      </c>
      <c r="F517" s="117"/>
      <c r="G517" s="589" t="s">
        <v>27</v>
      </c>
      <c r="H517" s="589" t="s">
        <v>28</v>
      </c>
      <c r="I517" s="589" t="s">
        <v>20</v>
      </c>
      <c r="J517" s="700" t="s">
        <v>508</v>
      </c>
      <c r="K517" s="700" t="s">
        <v>836</v>
      </c>
      <c r="L517" s="63" t="s">
        <v>10</v>
      </c>
      <c r="M517" s="63"/>
      <c r="N517" s="63">
        <v>230</v>
      </c>
      <c r="O517" s="683">
        <v>2</v>
      </c>
      <c r="P517" s="63">
        <v>16</v>
      </c>
      <c r="Q517" s="131"/>
      <c r="R517" s="139">
        <f t="shared" si="473"/>
        <v>0.79</v>
      </c>
      <c r="S517" s="139">
        <f t="shared" si="474"/>
        <v>0.79</v>
      </c>
      <c r="T517" s="139">
        <f t="shared" si="475"/>
        <v>0.84299999999999997</v>
      </c>
      <c r="U517" s="140">
        <f t="shared" si="476"/>
        <v>1</v>
      </c>
      <c r="V517" s="113">
        <f t="shared" si="477"/>
        <v>3.0031382795020796</v>
      </c>
      <c r="W517" s="8">
        <v>0.3</v>
      </c>
      <c r="X517" s="8">
        <v>1</v>
      </c>
      <c r="Y517" s="111">
        <f t="shared" si="470"/>
        <v>2</v>
      </c>
      <c r="Z517" s="111">
        <f t="shared" si="471"/>
        <v>0.71174377224199292</v>
      </c>
      <c r="AA517" s="44">
        <f t="shared" si="472"/>
        <v>0.90094148385062389</v>
      </c>
      <c r="AB517" s="133">
        <v>1</v>
      </c>
      <c r="AC517" s="133">
        <v>1</v>
      </c>
      <c r="AD517" s="111">
        <f t="shared" si="492"/>
        <v>2</v>
      </c>
      <c r="AE517" s="111">
        <f t="shared" si="493"/>
        <v>2.3724792408066429</v>
      </c>
      <c r="AF517" s="44">
        <f t="shared" si="494"/>
        <v>3.0031382795020796</v>
      </c>
      <c r="AG517" s="8"/>
      <c r="AH517" s="90"/>
      <c r="AI517" s="110">
        <v>0.8</v>
      </c>
      <c r="AJ517" s="422">
        <f t="shared" si="495"/>
        <v>20</v>
      </c>
      <c r="AK517" s="432">
        <f t="shared" si="496"/>
        <v>16</v>
      </c>
      <c r="AL517" s="285"/>
      <c r="AN517" s="316">
        <f t="shared" si="483"/>
        <v>230</v>
      </c>
      <c r="AO517" s="294" t="str">
        <f t="shared" si="484"/>
        <v/>
      </c>
      <c r="AP517" s="294">
        <f t="shared" si="485"/>
        <v>0.90094148385062389</v>
      </c>
      <c r="AQ517" s="292"/>
      <c r="AR517" s="294" t="str">
        <f t="shared" si="486"/>
        <v/>
      </c>
      <c r="AS517" s="294">
        <f t="shared" si="487"/>
        <v>3.0031382795020796</v>
      </c>
      <c r="AT517" s="295">
        <f t="shared" si="497"/>
        <v>20</v>
      </c>
      <c r="AU517" s="295">
        <f t="shared" si="489"/>
        <v>20</v>
      </c>
      <c r="AV517" s="295">
        <f t="shared" si="490"/>
        <v>25</v>
      </c>
      <c r="AW517" s="295"/>
      <c r="AX517" s="292">
        <f t="shared" si="498"/>
        <v>20</v>
      </c>
      <c r="AY517" s="295"/>
      <c r="AZ517" s="295"/>
      <c r="BA517" s="295"/>
      <c r="BB517" s="295"/>
      <c r="BC517" s="295"/>
      <c r="BD517" s="295"/>
    </row>
    <row r="518" spans="1:56" s="7" customFormat="1" ht="12" customHeight="1" x14ac:dyDescent="0.2">
      <c r="B518" s="710"/>
      <c r="C518" s="587" t="s">
        <v>523</v>
      </c>
      <c r="D518" s="701"/>
      <c r="E518" s="704" t="s">
        <v>555</v>
      </c>
      <c r="F518" s="117"/>
      <c r="G518" s="589" t="s">
        <v>27</v>
      </c>
      <c r="H518" s="589" t="s">
        <v>27</v>
      </c>
      <c r="I518" s="589" t="s">
        <v>20</v>
      </c>
      <c r="J518" s="700" t="s">
        <v>508</v>
      </c>
      <c r="K518" s="700" t="s">
        <v>836</v>
      </c>
      <c r="L518" s="63" t="s">
        <v>10</v>
      </c>
      <c r="M518" s="63"/>
      <c r="N518" s="63">
        <v>230</v>
      </c>
      <c r="O518" s="683">
        <v>1.2</v>
      </c>
      <c r="P518" s="63">
        <v>16</v>
      </c>
      <c r="Q518" s="131"/>
      <c r="R518" s="139">
        <f t="shared" si="473"/>
        <v>0.73</v>
      </c>
      <c r="S518" s="139">
        <f t="shared" si="474"/>
        <v>0.73</v>
      </c>
      <c r="T518" s="139">
        <f t="shared" si="475"/>
        <v>0.83599999999999997</v>
      </c>
      <c r="U518" s="140">
        <f t="shared" si="476"/>
        <v>1</v>
      </c>
      <c r="V518" s="113">
        <f t="shared" si="477"/>
        <v>1.966310545978895</v>
      </c>
      <c r="W518" s="8">
        <v>0.3</v>
      </c>
      <c r="X518" s="8">
        <v>1</v>
      </c>
      <c r="Y518" s="111">
        <f t="shared" si="470"/>
        <v>1.2</v>
      </c>
      <c r="Z518" s="111">
        <f t="shared" si="471"/>
        <v>0.43062200956937802</v>
      </c>
      <c r="AA518" s="44">
        <f t="shared" si="472"/>
        <v>0.58989316379366852</v>
      </c>
      <c r="AB518" s="133">
        <v>1</v>
      </c>
      <c r="AC518" s="133">
        <v>1</v>
      </c>
      <c r="AD518" s="111">
        <f t="shared" si="492"/>
        <v>1.2</v>
      </c>
      <c r="AE518" s="111">
        <f t="shared" si="493"/>
        <v>1.4354066985645932</v>
      </c>
      <c r="AF518" s="44">
        <f t="shared" si="494"/>
        <v>1.966310545978895</v>
      </c>
      <c r="AG518" s="8"/>
      <c r="AH518" s="90"/>
      <c r="AI518" s="110">
        <v>0.8</v>
      </c>
      <c r="AJ518" s="422">
        <f t="shared" si="495"/>
        <v>20</v>
      </c>
      <c r="AK518" s="432">
        <f t="shared" si="496"/>
        <v>16</v>
      </c>
      <c r="AL518" s="285"/>
      <c r="AN518" s="316">
        <f t="shared" si="483"/>
        <v>230</v>
      </c>
      <c r="AO518" s="294" t="str">
        <f t="shared" si="484"/>
        <v/>
      </c>
      <c r="AP518" s="294">
        <f t="shared" si="485"/>
        <v>0.58989316379366852</v>
      </c>
      <c r="AQ518" s="292"/>
      <c r="AR518" s="294" t="str">
        <f t="shared" si="486"/>
        <v/>
      </c>
      <c r="AS518" s="294">
        <f t="shared" si="487"/>
        <v>1.966310545978895</v>
      </c>
      <c r="AT518" s="295">
        <f t="shared" si="497"/>
        <v>20</v>
      </c>
      <c r="AU518" s="295">
        <f t="shared" si="489"/>
        <v>20</v>
      </c>
      <c r="AV518" s="295">
        <f t="shared" si="490"/>
        <v>25</v>
      </c>
      <c r="AW518" s="295"/>
      <c r="AX518" s="292">
        <f t="shared" si="498"/>
        <v>20</v>
      </c>
      <c r="AY518" s="295"/>
      <c r="AZ518" s="295"/>
      <c r="BA518" s="295"/>
      <c r="BB518" s="295"/>
      <c r="BC518" s="295"/>
      <c r="BD518" s="295"/>
    </row>
    <row r="519" spans="1:56" s="7" customFormat="1" ht="12" customHeight="1" x14ac:dyDescent="0.2">
      <c r="B519" s="710"/>
      <c r="C519" s="587" t="s">
        <v>524</v>
      </c>
      <c r="D519" s="701"/>
      <c r="E519" s="704" t="s">
        <v>556</v>
      </c>
      <c r="F519" s="117"/>
      <c r="G519" s="589" t="s">
        <v>27</v>
      </c>
      <c r="H519" s="589" t="s">
        <v>27</v>
      </c>
      <c r="I519" s="589" t="s">
        <v>20</v>
      </c>
      <c r="J519" s="700" t="s">
        <v>508</v>
      </c>
      <c r="K519" s="700" t="s">
        <v>836</v>
      </c>
      <c r="L519" s="63" t="s">
        <v>10</v>
      </c>
      <c r="M519" s="63"/>
      <c r="N519" s="63">
        <v>230</v>
      </c>
      <c r="O519" s="683">
        <v>2.5</v>
      </c>
      <c r="P519" s="63">
        <v>16</v>
      </c>
      <c r="Q519" s="131"/>
      <c r="R519" s="139">
        <f t="shared" si="473"/>
        <v>0.79</v>
      </c>
      <c r="S519" s="139">
        <f t="shared" si="474"/>
        <v>0.79</v>
      </c>
      <c r="T519" s="139">
        <f t="shared" si="475"/>
        <v>0.85899999999999999</v>
      </c>
      <c r="U519" s="140">
        <f t="shared" si="476"/>
        <v>1</v>
      </c>
      <c r="V519" s="113">
        <f t="shared" si="477"/>
        <v>3.6840011199363403</v>
      </c>
      <c r="W519" s="8">
        <v>0.3</v>
      </c>
      <c r="X519" s="8">
        <v>1</v>
      </c>
      <c r="Y519" s="111">
        <f t="shared" si="470"/>
        <v>2.5</v>
      </c>
      <c r="Z519" s="111">
        <f t="shared" si="471"/>
        <v>0.87310826542491271</v>
      </c>
      <c r="AA519" s="44">
        <f t="shared" si="472"/>
        <v>1.1052003359809022</v>
      </c>
      <c r="AB519" s="133">
        <v>1</v>
      </c>
      <c r="AC519" s="133">
        <v>1</v>
      </c>
      <c r="AD519" s="111">
        <f t="shared" si="492"/>
        <v>2.5</v>
      </c>
      <c r="AE519" s="111">
        <f t="shared" si="493"/>
        <v>2.9103608847497089</v>
      </c>
      <c r="AF519" s="44">
        <f t="shared" si="494"/>
        <v>3.6840011199363403</v>
      </c>
      <c r="AG519" s="8"/>
      <c r="AH519" s="90"/>
      <c r="AI519" s="110">
        <v>0.8</v>
      </c>
      <c r="AJ519" s="422">
        <f t="shared" si="495"/>
        <v>20</v>
      </c>
      <c r="AK519" s="432">
        <f t="shared" si="496"/>
        <v>16</v>
      </c>
      <c r="AL519" s="285"/>
      <c r="AN519" s="316">
        <f t="shared" si="483"/>
        <v>230</v>
      </c>
      <c r="AO519" s="294" t="str">
        <f t="shared" si="484"/>
        <v/>
      </c>
      <c r="AP519" s="294">
        <f t="shared" si="485"/>
        <v>1.1052003359809022</v>
      </c>
      <c r="AQ519" s="292"/>
      <c r="AR519" s="294" t="str">
        <f t="shared" si="486"/>
        <v/>
      </c>
      <c r="AS519" s="294">
        <f t="shared" si="487"/>
        <v>3.6840011199363403</v>
      </c>
      <c r="AT519" s="295">
        <f t="shared" si="497"/>
        <v>20</v>
      </c>
      <c r="AU519" s="295">
        <f t="shared" si="489"/>
        <v>20</v>
      </c>
      <c r="AV519" s="295">
        <f t="shared" si="490"/>
        <v>25</v>
      </c>
      <c r="AW519" s="295"/>
      <c r="AX519" s="292">
        <f t="shared" si="498"/>
        <v>20</v>
      </c>
      <c r="AY519" s="295"/>
      <c r="AZ519" s="295"/>
      <c r="BA519" s="295"/>
      <c r="BB519" s="295"/>
      <c r="BC519" s="295"/>
      <c r="BD519" s="295"/>
    </row>
    <row r="520" spans="1:56" s="7" customFormat="1" ht="12" customHeight="1" x14ac:dyDescent="0.2">
      <c r="B520" s="710"/>
      <c r="C520" s="587" t="s">
        <v>503</v>
      </c>
      <c r="D520" s="701"/>
      <c r="E520" s="704" t="s">
        <v>648</v>
      </c>
      <c r="F520" s="117"/>
      <c r="G520" s="589" t="s">
        <v>27</v>
      </c>
      <c r="H520" s="589" t="s">
        <v>27</v>
      </c>
      <c r="I520" s="589" t="s">
        <v>20</v>
      </c>
      <c r="J520" s="700" t="s">
        <v>508</v>
      </c>
      <c r="K520" s="700" t="s">
        <v>836</v>
      </c>
      <c r="L520" s="63" t="s">
        <v>10</v>
      </c>
      <c r="M520" s="63"/>
      <c r="N520" s="63">
        <v>230</v>
      </c>
      <c r="O520" s="683">
        <v>2</v>
      </c>
      <c r="P520" s="63">
        <v>16</v>
      </c>
      <c r="Q520" s="131"/>
      <c r="R520" s="139">
        <f t="shared" si="473"/>
        <v>0.79</v>
      </c>
      <c r="S520" s="139">
        <f t="shared" si="474"/>
        <v>0.79</v>
      </c>
      <c r="T520" s="139">
        <f t="shared" si="475"/>
        <v>0.84299999999999997</v>
      </c>
      <c r="U520" s="140">
        <f t="shared" si="476"/>
        <v>1</v>
      </c>
      <c r="V520" s="113">
        <f t="shared" si="477"/>
        <v>3.0031382795020796</v>
      </c>
      <c r="W520" s="8">
        <v>0.3</v>
      </c>
      <c r="X520" s="8">
        <v>1</v>
      </c>
      <c r="Y520" s="111">
        <f t="shared" si="470"/>
        <v>2</v>
      </c>
      <c r="Z520" s="111">
        <f t="shared" si="471"/>
        <v>0.71174377224199292</v>
      </c>
      <c r="AA520" s="44">
        <f t="shared" si="472"/>
        <v>0.90094148385062389</v>
      </c>
      <c r="AB520" s="133">
        <v>1</v>
      </c>
      <c r="AC520" s="133">
        <v>1</v>
      </c>
      <c r="AD520" s="111">
        <f t="shared" si="492"/>
        <v>2</v>
      </c>
      <c r="AE520" s="111">
        <f t="shared" si="493"/>
        <v>2.3724792408066429</v>
      </c>
      <c r="AF520" s="44">
        <f t="shared" si="494"/>
        <v>3.0031382795020796</v>
      </c>
      <c r="AG520" s="8"/>
      <c r="AH520" s="90"/>
      <c r="AI520" s="110">
        <v>0.8</v>
      </c>
      <c r="AJ520" s="422">
        <f t="shared" si="495"/>
        <v>20</v>
      </c>
      <c r="AK520" s="432">
        <f t="shared" si="496"/>
        <v>16</v>
      </c>
      <c r="AL520" s="285"/>
      <c r="AN520" s="316">
        <f t="shared" si="483"/>
        <v>230</v>
      </c>
      <c r="AO520" s="294" t="str">
        <f t="shared" si="484"/>
        <v/>
      </c>
      <c r="AP520" s="294">
        <f t="shared" si="485"/>
        <v>0.90094148385062389</v>
      </c>
      <c r="AQ520" s="292"/>
      <c r="AR520" s="294" t="str">
        <f t="shared" si="486"/>
        <v/>
      </c>
      <c r="AS520" s="294">
        <f t="shared" si="487"/>
        <v>3.0031382795020796</v>
      </c>
      <c r="AT520" s="295">
        <f t="shared" si="497"/>
        <v>20</v>
      </c>
      <c r="AU520" s="295">
        <f t="shared" si="489"/>
        <v>20</v>
      </c>
      <c r="AV520" s="295">
        <f t="shared" si="490"/>
        <v>25</v>
      </c>
      <c r="AW520" s="295"/>
      <c r="AX520" s="292">
        <f t="shared" si="498"/>
        <v>20</v>
      </c>
      <c r="AY520" s="295"/>
      <c r="AZ520" s="295"/>
      <c r="BA520" s="295"/>
      <c r="BB520" s="295"/>
      <c r="BC520" s="295"/>
      <c r="BD520" s="295"/>
    </row>
    <row r="521" spans="1:56" s="7" customFormat="1" ht="12" customHeight="1" x14ac:dyDescent="0.2">
      <c r="A521" s="130"/>
      <c r="B521" s="710">
        <v>792</v>
      </c>
      <c r="C521" s="587" t="s">
        <v>504</v>
      </c>
      <c r="D521" s="701" t="s">
        <v>646</v>
      </c>
      <c r="E521" s="704" t="s">
        <v>852</v>
      </c>
      <c r="F521" s="589" t="s">
        <v>500</v>
      </c>
      <c r="G521" s="589" t="s">
        <v>27</v>
      </c>
      <c r="H521" s="678" t="s">
        <v>272</v>
      </c>
      <c r="I521" s="589" t="s">
        <v>20</v>
      </c>
      <c r="J521" s="700" t="s">
        <v>508</v>
      </c>
      <c r="K521" s="700" t="s">
        <v>836</v>
      </c>
      <c r="L521" s="63" t="s">
        <v>10</v>
      </c>
      <c r="M521" s="63"/>
      <c r="N521" s="63">
        <v>230</v>
      </c>
      <c r="O521" s="683">
        <v>2.44</v>
      </c>
      <c r="P521" s="63">
        <v>16</v>
      </c>
      <c r="Q521" s="131"/>
      <c r="R521" s="139">
        <f t="shared" si="473"/>
        <v>0.79</v>
      </c>
      <c r="S521" s="139">
        <f t="shared" si="474"/>
        <v>0.79</v>
      </c>
      <c r="T521" s="139">
        <f t="shared" si="475"/>
        <v>0.85899999999999999</v>
      </c>
      <c r="U521" s="140">
        <f t="shared" si="476"/>
        <v>1</v>
      </c>
      <c r="V521" s="113">
        <f t="shared" si="477"/>
        <v>3.5955850930578679</v>
      </c>
      <c r="W521" s="8">
        <v>0.3</v>
      </c>
      <c r="X521" s="8">
        <v>1</v>
      </c>
      <c r="Y521" s="111">
        <f t="shared" si="470"/>
        <v>2.44</v>
      </c>
      <c r="Z521" s="111">
        <f t="shared" si="471"/>
        <v>0.85215366705471474</v>
      </c>
      <c r="AA521" s="44">
        <f t="shared" si="472"/>
        <v>1.0786755279173603</v>
      </c>
      <c r="AB521" s="133">
        <v>1</v>
      </c>
      <c r="AC521" s="133">
        <v>1</v>
      </c>
      <c r="AD521" s="111">
        <f t="shared" si="492"/>
        <v>2.44</v>
      </c>
      <c r="AE521" s="111">
        <f t="shared" si="493"/>
        <v>2.8405122235157161</v>
      </c>
      <c r="AF521" s="44">
        <f t="shared" si="494"/>
        <v>3.5955850930578683</v>
      </c>
      <c r="AG521" s="8"/>
      <c r="AH521" s="90"/>
      <c r="AI521" s="110">
        <v>0.8</v>
      </c>
      <c r="AJ521" s="422">
        <f t="shared" si="495"/>
        <v>20</v>
      </c>
      <c r="AK521" s="432">
        <f t="shared" si="496"/>
        <v>16</v>
      </c>
      <c r="AL521" s="285"/>
      <c r="AN521" s="316">
        <f t="shared" si="483"/>
        <v>230</v>
      </c>
      <c r="AO521" s="294" t="str">
        <f t="shared" si="484"/>
        <v/>
      </c>
      <c r="AP521" s="294">
        <f t="shared" si="485"/>
        <v>1.0786755279173603</v>
      </c>
      <c r="AQ521" s="292"/>
      <c r="AR521" s="294" t="str">
        <f t="shared" si="486"/>
        <v/>
      </c>
      <c r="AS521" s="294">
        <f t="shared" si="487"/>
        <v>3.5955850930578683</v>
      </c>
      <c r="AT521" s="295">
        <f t="shared" si="497"/>
        <v>20</v>
      </c>
      <c r="AU521" s="295">
        <f t="shared" si="489"/>
        <v>20</v>
      </c>
      <c r="AV521" s="295">
        <f t="shared" si="490"/>
        <v>25</v>
      </c>
      <c r="AW521" s="295"/>
      <c r="AX521" s="292">
        <f t="shared" si="498"/>
        <v>20</v>
      </c>
      <c r="AY521" s="295"/>
      <c r="AZ521" s="295"/>
      <c r="BA521" s="295"/>
      <c r="BB521" s="295"/>
      <c r="BC521" s="295"/>
      <c r="BD521" s="295"/>
    </row>
    <row r="522" spans="1:56" s="7" customFormat="1" ht="12" customHeight="1" x14ac:dyDescent="0.2">
      <c r="A522" s="130"/>
      <c r="B522" s="710">
        <v>792</v>
      </c>
      <c r="C522" s="587" t="s">
        <v>525</v>
      </c>
      <c r="D522" s="701" t="s">
        <v>647</v>
      </c>
      <c r="E522" s="704" t="s">
        <v>851</v>
      </c>
      <c r="F522" s="589" t="s">
        <v>500</v>
      </c>
      <c r="G522" s="589" t="s">
        <v>27</v>
      </c>
      <c r="H522" s="678" t="s">
        <v>272</v>
      </c>
      <c r="I522" s="589" t="s">
        <v>20</v>
      </c>
      <c r="J522" s="700" t="s">
        <v>508</v>
      </c>
      <c r="K522" s="700" t="s">
        <v>836</v>
      </c>
      <c r="L522" s="63" t="s">
        <v>10</v>
      </c>
      <c r="M522" s="63"/>
      <c r="N522" s="63">
        <v>230</v>
      </c>
      <c r="O522" s="683">
        <v>2.44</v>
      </c>
      <c r="P522" s="63">
        <v>16</v>
      </c>
      <c r="Q522" s="131"/>
      <c r="R522" s="139">
        <f t="shared" si="473"/>
        <v>0.79</v>
      </c>
      <c r="S522" s="139">
        <f t="shared" si="474"/>
        <v>0.79</v>
      </c>
      <c r="T522" s="139">
        <f t="shared" si="475"/>
        <v>0.85899999999999999</v>
      </c>
      <c r="U522" s="140">
        <f t="shared" si="476"/>
        <v>1</v>
      </c>
      <c r="V522" s="113">
        <f t="shared" si="477"/>
        <v>3.5955850930578679</v>
      </c>
      <c r="W522" s="8">
        <v>0.3</v>
      </c>
      <c r="X522" s="8">
        <v>1</v>
      </c>
      <c r="Y522" s="111">
        <f t="shared" si="470"/>
        <v>2.44</v>
      </c>
      <c r="Z522" s="111">
        <f t="shared" si="471"/>
        <v>0.85215366705471474</v>
      </c>
      <c r="AA522" s="44">
        <f t="shared" si="472"/>
        <v>1.0786755279173603</v>
      </c>
      <c r="AB522" s="133">
        <v>1</v>
      </c>
      <c r="AC522" s="133">
        <v>1</v>
      </c>
      <c r="AD522" s="111">
        <f t="shared" si="492"/>
        <v>2.44</v>
      </c>
      <c r="AE522" s="111">
        <f t="shared" si="493"/>
        <v>2.8405122235157161</v>
      </c>
      <c r="AF522" s="44">
        <f t="shared" si="494"/>
        <v>3.5955850930578683</v>
      </c>
      <c r="AG522" s="8"/>
      <c r="AH522" s="90"/>
      <c r="AI522" s="110">
        <v>0.8</v>
      </c>
      <c r="AJ522" s="422">
        <f t="shared" si="495"/>
        <v>20</v>
      </c>
      <c r="AK522" s="432">
        <f t="shared" si="496"/>
        <v>16</v>
      </c>
      <c r="AL522" s="285"/>
      <c r="AN522" s="316">
        <f t="shared" si="483"/>
        <v>230</v>
      </c>
      <c r="AO522" s="294" t="str">
        <f t="shared" si="484"/>
        <v/>
      </c>
      <c r="AP522" s="294">
        <f t="shared" si="485"/>
        <v>1.0786755279173603</v>
      </c>
      <c r="AQ522" s="292"/>
      <c r="AR522" s="294" t="str">
        <f t="shared" si="486"/>
        <v/>
      </c>
      <c r="AS522" s="294">
        <f t="shared" si="487"/>
        <v>3.5955850930578683</v>
      </c>
      <c r="AT522" s="295">
        <f t="shared" si="497"/>
        <v>20</v>
      </c>
      <c r="AU522" s="295">
        <f t="shared" si="489"/>
        <v>20</v>
      </c>
      <c r="AV522" s="295">
        <f t="shared" si="490"/>
        <v>25</v>
      </c>
      <c r="AW522" s="295"/>
      <c r="AX522" s="292">
        <f t="shared" si="498"/>
        <v>20</v>
      </c>
      <c r="AY522" s="295"/>
      <c r="AZ522" s="295"/>
      <c r="BA522" s="295"/>
      <c r="BB522" s="295"/>
      <c r="BC522" s="295"/>
      <c r="BD522" s="295"/>
    </row>
    <row r="523" spans="1:56" s="7" customFormat="1" ht="12" customHeight="1" x14ac:dyDescent="0.2">
      <c r="B523" s="710"/>
      <c r="C523" s="587"/>
      <c r="D523" s="701"/>
      <c r="E523" s="704"/>
      <c r="F523" s="117"/>
      <c r="G523" s="589"/>
      <c r="H523" s="589"/>
      <c r="I523" s="589"/>
      <c r="J523" s="700"/>
      <c r="K523" s="700"/>
      <c r="L523" s="63"/>
      <c r="M523" s="63"/>
      <c r="N523" s="63"/>
      <c r="O523" s="683"/>
      <c r="P523" s="63"/>
      <c r="Q523" s="131"/>
      <c r="R523" s="139"/>
      <c r="S523" s="139"/>
      <c r="T523" s="139"/>
      <c r="U523" s="140"/>
      <c r="V523" s="113"/>
      <c r="W523" s="8"/>
      <c r="X523" s="8"/>
      <c r="Y523" s="111">
        <f t="shared" si="470"/>
        <v>0</v>
      </c>
      <c r="Z523" s="111">
        <f t="shared" si="471"/>
        <v>0</v>
      </c>
      <c r="AA523" s="44">
        <f t="shared" si="472"/>
        <v>0</v>
      </c>
      <c r="AB523" s="133"/>
      <c r="AC523" s="133"/>
      <c r="AD523" s="111"/>
      <c r="AE523" s="111"/>
      <c r="AF523" s="44"/>
      <c r="AG523" s="8"/>
      <c r="AH523" s="90"/>
      <c r="AI523" s="110"/>
      <c r="AJ523" s="422"/>
      <c r="AK523" s="432"/>
      <c r="AL523" s="285"/>
      <c r="AN523" s="316"/>
      <c r="AO523" s="294"/>
      <c r="AP523" s="294"/>
      <c r="AQ523" s="292"/>
      <c r="AR523" s="294"/>
      <c r="AS523" s="294"/>
      <c r="AT523" s="295"/>
      <c r="AU523" s="295"/>
      <c r="AV523" s="295"/>
      <c r="AW523" s="295"/>
      <c r="AX523" s="292"/>
      <c r="AY523" s="295"/>
      <c r="AZ523" s="295"/>
      <c r="BA523" s="295"/>
      <c r="BB523" s="295"/>
      <c r="BC523" s="295"/>
      <c r="BD523" s="295"/>
    </row>
    <row r="524" spans="1:56" s="7" customFormat="1" ht="12" customHeight="1" x14ac:dyDescent="0.2">
      <c r="B524" s="710"/>
      <c r="C524" s="587" t="s">
        <v>741</v>
      </c>
      <c r="D524" s="701"/>
      <c r="E524" s="704"/>
      <c r="F524" s="117"/>
      <c r="G524" s="589"/>
      <c r="H524" s="589"/>
      <c r="I524" s="589"/>
      <c r="J524" s="700"/>
      <c r="K524" s="700"/>
      <c r="L524" s="63"/>
      <c r="M524" s="63"/>
      <c r="N524" s="63"/>
      <c r="O524" s="683"/>
      <c r="P524" s="63"/>
      <c r="Q524" s="131"/>
      <c r="R524" s="139"/>
      <c r="S524" s="139"/>
      <c r="T524" s="139"/>
      <c r="U524" s="140"/>
      <c r="V524" s="113"/>
      <c r="W524" s="8"/>
      <c r="X524" s="8"/>
      <c r="Y524" s="111"/>
      <c r="Z524" s="111"/>
      <c r="AA524" s="44"/>
      <c r="AB524" s="133"/>
      <c r="AC524" s="133"/>
      <c r="AD524" s="111"/>
      <c r="AE524" s="111"/>
      <c r="AF524" s="44"/>
      <c r="AG524" s="8"/>
      <c r="AH524" s="90"/>
      <c r="AI524" s="110"/>
      <c r="AJ524" s="422"/>
      <c r="AK524" s="432"/>
      <c r="AL524" s="285"/>
      <c r="AN524" s="316"/>
      <c r="AO524" s="294"/>
      <c r="AP524" s="294"/>
      <c r="AQ524" s="292"/>
      <c r="AR524" s="294"/>
      <c r="AS524" s="294"/>
      <c r="AT524" s="295"/>
      <c r="AU524" s="295"/>
      <c r="AV524" s="295"/>
      <c r="AW524" s="295"/>
      <c r="AX524" s="292"/>
      <c r="AY524" s="295"/>
      <c r="AZ524" s="295"/>
      <c r="BA524" s="295"/>
      <c r="BB524" s="295"/>
      <c r="BC524" s="295"/>
      <c r="BD524" s="295"/>
    </row>
    <row r="525" spans="1:56" s="7" customFormat="1" ht="12" customHeight="1" x14ac:dyDescent="0.2">
      <c r="A525" s="130"/>
      <c r="B525" s="758">
        <v>792</v>
      </c>
      <c r="C525" s="587" t="s">
        <v>526</v>
      </c>
      <c r="D525" s="701" t="s">
        <v>884</v>
      </c>
      <c r="E525" s="704" t="s">
        <v>853</v>
      </c>
      <c r="F525" s="589" t="s">
        <v>500</v>
      </c>
      <c r="G525" s="589" t="s">
        <v>27</v>
      </c>
      <c r="H525" s="678" t="s">
        <v>272</v>
      </c>
      <c r="I525" s="589" t="s">
        <v>20</v>
      </c>
      <c r="J525" s="700" t="s">
        <v>854</v>
      </c>
      <c r="K525" s="700" t="s">
        <v>836</v>
      </c>
      <c r="L525" s="63" t="s">
        <v>10</v>
      </c>
      <c r="M525" s="63"/>
      <c r="N525" s="63">
        <v>230</v>
      </c>
      <c r="O525" s="683">
        <v>0.25</v>
      </c>
      <c r="P525" s="63">
        <v>16</v>
      </c>
      <c r="Q525" s="131"/>
      <c r="R525" s="139">
        <f t="shared" ref="R525:R528" si="499">IF($O525&gt;0,VLOOKUP($O525,motoren,2),"")</f>
        <v>0.73</v>
      </c>
      <c r="S525" s="139">
        <f t="shared" ref="S525:S528" si="500">IF($L525 = "FO",0.95,$R525)</f>
        <v>0.73</v>
      </c>
      <c r="T525" s="139">
        <f t="shared" ref="T525:T528" si="501">IF($O525&gt;0,VLOOKUP($O525,motoren,3),"")</f>
        <v>0.68300000000000005</v>
      </c>
      <c r="U525" s="140">
        <f t="shared" ref="U525:U528" si="502">IF($L525 = "FO",0.95,1)</f>
        <v>1</v>
      </c>
      <c r="V525" s="113">
        <f t="shared" ref="V525:V529" si="503">IF($O525&gt;0,$O525/($S525*$T525*$U525),0)</f>
        <v>0.50141398744459376</v>
      </c>
      <c r="W525" s="8">
        <v>0.3</v>
      </c>
      <c r="X525" s="8">
        <v>1</v>
      </c>
      <c r="Y525" s="111">
        <f t="shared" ref="Y525" si="504">IF(($O525&gt;0)*(X525&gt;0),$O525*X525,0)</f>
        <v>0.25</v>
      </c>
      <c r="Z525" s="111">
        <f t="shared" ref="Z525" si="505">IF(($O525&gt;0),($O525*X525*W525)/($T525*$U525),0)</f>
        <v>0.10980966325036602</v>
      </c>
      <c r="AA525" s="44">
        <f t="shared" ref="AA525" si="506">IF((Z525&gt;0),Z525/$S525,0)</f>
        <v>0.1504241962333781</v>
      </c>
      <c r="AB525" s="133">
        <v>1</v>
      </c>
      <c r="AC525" s="133">
        <v>1</v>
      </c>
      <c r="AD525" s="111">
        <f t="shared" ref="AD525" si="507">IF(($O525&gt;0)*(AC525&gt;0),$O525*AC525,0)</f>
        <v>0.25</v>
      </c>
      <c r="AE525" s="111">
        <f t="shared" ref="AE525" si="508">IF(($O525&gt;0),($O525*AC525*AB525)/($T525*$U525),0)</f>
        <v>0.3660322108345534</v>
      </c>
      <c r="AF525" s="44">
        <f t="shared" ref="AF525" si="509">IF((AE525&gt;0),AE525/$S525,0)</f>
        <v>0.50141398744459376</v>
      </c>
      <c r="AG525" s="8"/>
      <c r="AH525" s="90"/>
      <c r="AI525" s="110">
        <v>0.8</v>
      </c>
      <c r="AJ525" s="422">
        <f t="shared" ref="AJ525" si="510">AX525</f>
        <v>20</v>
      </c>
      <c r="AK525" s="432">
        <f t="shared" ref="AK525" si="511">IF(P525&gt;0,P525,"")</f>
        <v>16</v>
      </c>
      <c r="AL525" s="285"/>
      <c r="AN525" s="316">
        <f t="shared" ref="AN525:AN526" si="512">IF($N525&gt;0,$N525,"")</f>
        <v>230</v>
      </c>
      <c r="AO525" s="294" t="str">
        <f t="shared" ref="AO525:AO526" si="513">IF($N525=400,$AA525,"")</f>
        <v/>
      </c>
      <c r="AP525" s="294">
        <f t="shared" ref="AP525:AP526" si="514">IF($N525=230,$AA525,"")</f>
        <v>0.1504241962333781</v>
      </c>
      <c r="AQ525" s="292"/>
      <c r="AR525" s="294" t="str">
        <f t="shared" ref="AR525:AR526" si="515">IF($N525=400,$AF525,"")</f>
        <v/>
      </c>
      <c r="AS525" s="294">
        <f t="shared" ref="AS525:AS526" si="516">IF($N525=230,$AF525,"")</f>
        <v>0.50141398744459376</v>
      </c>
      <c r="AT525" s="295">
        <f t="shared" ref="AT525:AT526" si="517">CEILING((P525/AI525),1)</f>
        <v>20</v>
      </c>
      <c r="AU525" s="295">
        <f>IF($AT525&gt;0,VLOOKUP($AT525,automaatkeuze,1),"")</f>
        <v>20</v>
      </c>
      <c r="AV525" s="295">
        <f>IF($AT525&gt;0,VLOOKUP($AT525,automaatkeuze,3),"")</f>
        <v>25</v>
      </c>
      <c r="AW525" s="295"/>
      <c r="AX525" s="292">
        <f t="shared" ref="AX525:AX526" si="518">IF(AT525&gt;AU525,AV525,AU525)</f>
        <v>20</v>
      </c>
      <c r="AY525" s="295"/>
      <c r="AZ525" s="295"/>
      <c r="BA525" s="295"/>
      <c r="BB525" s="295"/>
      <c r="BC525" s="295"/>
      <c r="BD525" s="295"/>
    </row>
    <row r="526" spans="1:56" s="7" customFormat="1" ht="12" customHeight="1" x14ac:dyDescent="0.2">
      <c r="A526" s="130"/>
      <c r="B526" s="758">
        <v>792</v>
      </c>
      <c r="C526" s="587" t="s">
        <v>855</v>
      </c>
      <c r="D526" s="701" t="s">
        <v>481</v>
      </c>
      <c r="E526" s="704" t="s">
        <v>859</v>
      </c>
      <c r="F526" s="589" t="s">
        <v>500</v>
      </c>
      <c r="G526" s="589" t="s">
        <v>27</v>
      </c>
      <c r="H526" s="678" t="s">
        <v>272</v>
      </c>
      <c r="I526" s="589" t="s">
        <v>20</v>
      </c>
      <c r="J526" s="700" t="s">
        <v>854</v>
      </c>
      <c r="K526" s="700" t="s">
        <v>836</v>
      </c>
      <c r="L526" s="63" t="s">
        <v>10</v>
      </c>
      <c r="M526" s="63"/>
      <c r="N526" s="63">
        <v>230</v>
      </c>
      <c r="O526" s="683">
        <v>1.6</v>
      </c>
      <c r="P526" s="63">
        <v>16</v>
      </c>
      <c r="Q526" s="131"/>
      <c r="R526" s="139">
        <f t="shared" si="499"/>
        <v>0.79</v>
      </c>
      <c r="S526" s="139">
        <f t="shared" si="500"/>
        <v>0.79</v>
      </c>
      <c r="T526" s="139">
        <f t="shared" si="501"/>
        <v>0.84299999999999997</v>
      </c>
      <c r="U526" s="140">
        <f t="shared" si="502"/>
        <v>1</v>
      </c>
      <c r="V526" s="113">
        <f t="shared" si="503"/>
        <v>2.4025106236016636</v>
      </c>
      <c r="W526" s="8">
        <v>0.3</v>
      </c>
      <c r="X526" s="8">
        <v>1</v>
      </c>
      <c r="Y526" s="111">
        <f t="shared" ref="Y526:Y529" si="519">IF(($O526&gt;0)*(X526&gt;0),$O526*X526,0)</f>
        <v>1.6</v>
      </c>
      <c r="Z526" s="111">
        <f t="shared" ref="Z526:Z529" si="520">IF(($O526&gt;0),($O526*X526*W526)/($T526*$U526),0)</f>
        <v>0.56939501779359425</v>
      </c>
      <c r="AA526" s="44">
        <f t="shared" ref="AA526:AA529" si="521">IF((Z526&gt;0),Z526/$S526,0)</f>
        <v>0.72075318708049907</v>
      </c>
      <c r="AB526" s="133">
        <v>1</v>
      </c>
      <c r="AC526" s="133">
        <v>1</v>
      </c>
      <c r="AD526" s="111">
        <f t="shared" ref="AD526:AD529" si="522">IF(($O526&gt;0)*(AC526&gt;0),$O526*AC526,0)</f>
        <v>1.6</v>
      </c>
      <c r="AE526" s="111">
        <f t="shared" ref="AE526:AE529" si="523">IF(($O526&gt;0),($O526*AC526*AB526)/($T526*$U526),0)</f>
        <v>1.8979833926453145</v>
      </c>
      <c r="AF526" s="44">
        <f t="shared" ref="AF526:AF529" si="524">IF((AE526&gt;0),AE526/$S526,0)</f>
        <v>2.4025106236016636</v>
      </c>
      <c r="AG526" s="8"/>
      <c r="AH526" s="90"/>
      <c r="AI526" s="110">
        <v>0.8</v>
      </c>
      <c r="AJ526" s="422">
        <f t="shared" ref="AJ526:AJ529" si="525">AX526</f>
        <v>20</v>
      </c>
      <c r="AK526" s="432">
        <f t="shared" ref="AK526:AK529" si="526">IF(P526&gt;0,P526,"")</f>
        <v>16</v>
      </c>
      <c r="AL526" s="285"/>
      <c r="AN526" s="316">
        <f t="shared" si="512"/>
        <v>230</v>
      </c>
      <c r="AO526" s="294" t="str">
        <f t="shared" si="513"/>
        <v/>
      </c>
      <c r="AP526" s="294">
        <f t="shared" si="514"/>
        <v>0.72075318708049907</v>
      </c>
      <c r="AQ526" s="292"/>
      <c r="AR526" s="294" t="str">
        <f t="shared" si="515"/>
        <v/>
      </c>
      <c r="AS526" s="294">
        <f t="shared" si="516"/>
        <v>2.4025106236016636</v>
      </c>
      <c r="AT526" s="295">
        <f t="shared" si="517"/>
        <v>20</v>
      </c>
      <c r="AU526" s="295">
        <f>IF($AT526&gt;0,VLOOKUP($AT526,automaatkeuze,1),"")</f>
        <v>20</v>
      </c>
      <c r="AV526" s="295">
        <f>IF($AT526&gt;0,VLOOKUP($AT526,automaatkeuze,3),"")</f>
        <v>25</v>
      </c>
      <c r="AW526" s="295"/>
      <c r="AX526" s="292">
        <f t="shared" si="518"/>
        <v>20</v>
      </c>
      <c r="AY526" s="295"/>
      <c r="AZ526" s="295"/>
      <c r="BA526" s="295"/>
      <c r="BB526" s="295"/>
      <c r="BC526" s="295"/>
      <c r="BD526" s="295"/>
    </row>
    <row r="527" spans="1:56" s="7" customFormat="1" ht="12.6" customHeight="1" x14ac:dyDescent="0.2">
      <c r="A527" s="130"/>
      <c r="B527" s="758">
        <v>792</v>
      </c>
      <c r="C527" s="587" t="s">
        <v>855</v>
      </c>
      <c r="D527" s="701" t="s">
        <v>644</v>
      </c>
      <c r="E527" s="704" t="s">
        <v>866</v>
      </c>
      <c r="F527" s="589" t="s">
        <v>500</v>
      </c>
      <c r="G527" s="63" t="s">
        <v>27</v>
      </c>
      <c r="H527" s="678" t="s">
        <v>272</v>
      </c>
      <c r="I527" s="678" t="s">
        <v>27</v>
      </c>
      <c r="J527" s="700" t="s">
        <v>854</v>
      </c>
      <c r="K527" s="700" t="s">
        <v>836</v>
      </c>
      <c r="L527" s="63" t="s">
        <v>10</v>
      </c>
      <c r="M527" s="63"/>
      <c r="N527" s="63"/>
      <c r="O527" s="683"/>
      <c r="P527" s="63"/>
      <c r="Q527" s="131"/>
      <c r="R527" s="139"/>
      <c r="S527" s="139"/>
      <c r="T527" s="139"/>
      <c r="U527" s="140"/>
      <c r="V527" s="113"/>
      <c r="W527" s="8"/>
      <c r="X527" s="8"/>
      <c r="Y527" s="111"/>
      <c r="Z527" s="111"/>
      <c r="AA527" s="44"/>
      <c r="AB527" s="133"/>
      <c r="AC527" s="133"/>
      <c r="AD527" s="111"/>
      <c r="AE527" s="111"/>
      <c r="AF527" s="44"/>
      <c r="AG527" s="8"/>
      <c r="AH527" s="90"/>
      <c r="AI527" s="110"/>
      <c r="AJ527" s="422"/>
      <c r="AK527" s="432"/>
      <c r="AL527" s="285"/>
      <c r="AN527" s="316"/>
      <c r="AO527" s="294"/>
      <c r="AP527" s="294"/>
      <c r="AQ527" s="292"/>
      <c r="AR527" s="294"/>
      <c r="AS527" s="294"/>
      <c r="AT527" s="295"/>
      <c r="AU527" s="295"/>
      <c r="AV527" s="295"/>
      <c r="AW527" s="295"/>
      <c r="AX527" s="292"/>
      <c r="AY527" s="295"/>
      <c r="AZ527" s="295"/>
      <c r="BA527" s="295"/>
      <c r="BB527" s="295"/>
      <c r="BC527" s="295"/>
      <c r="BD527" s="295"/>
    </row>
    <row r="528" spans="1:56" s="7" customFormat="1" ht="12" customHeight="1" x14ac:dyDescent="0.2">
      <c r="B528" s="758">
        <v>792</v>
      </c>
      <c r="C528" s="587" t="s">
        <v>858</v>
      </c>
      <c r="D528" s="701" t="s">
        <v>885</v>
      </c>
      <c r="E528" s="704" t="s">
        <v>857</v>
      </c>
      <c r="F528" s="589" t="s">
        <v>500</v>
      </c>
      <c r="G528" s="589" t="s">
        <v>27</v>
      </c>
      <c r="H528" s="678" t="s">
        <v>272</v>
      </c>
      <c r="I528" s="589" t="s">
        <v>20</v>
      </c>
      <c r="J528" s="700" t="s">
        <v>854</v>
      </c>
      <c r="K528" s="700" t="s">
        <v>836</v>
      </c>
      <c r="L528" s="63" t="s">
        <v>10</v>
      </c>
      <c r="M528" s="63"/>
      <c r="N528" s="63">
        <v>230</v>
      </c>
      <c r="O528" s="683">
        <v>2.5</v>
      </c>
      <c r="P528" s="63">
        <v>16</v>
      </c>
      <c r="Q528" s="131"/>
      <c r="R528" s="139">
        <f t="shared" si="499"/>
        <v>0.79</v>
      </c>
      <c r="S528" s="139">
        <f t="shared" si="500"/>
        <v>0.79</v>
      </c>
      <c r="T528" s="139">
        <f t="shared" si="501"/>
        <v>0.85899999999999999</v>
      </c>
      <c r="U528" s="140">
        <f t="shared" si="502"/>
        <v>1</v>
      </c>
      <c r="V528" s="113">
        <f t="shared" si="503"/>
        <v>3.6840011199363403</v>
      </c>
      <c r="W528" s="8">
        <v>0.3</v>
      </c>
      <c r="X528" s="8">
        <v>1</v>
      </c>
      <c r="Y528" s="111">
        <f t="shared" ref="Y528" si="527">IF(($O528&gt;0)*(X528&gt;0),$O528*X528,0)</f>
        <v>2.5</v>
      </c>
      <c r="Z528" s="111">
        <f t="shared" ref="Z528" si="528">IF(($O528&gt;0),($O528*X528*W528)/($T528*$U528),0)</f>
        <v>0.87310826542491271</v>
      </c>
      <c r="AA528" s="44">
        <f t="shared" ref="AA528" si="529">IF((Z528&gt;0),Z528/$S528,0)</f>
        <v>1.1052003359809022</v>
      </c>
      <c r="AB528" s="133">
        <v>1</v>
      </c>
      <c r="AC528" s="133">
        <v>1</v>
      </c>
      <c r="AD528" s="111">
        <f t="shared" ref="AD528" si="530">IF(($O528&gt;0)*(AC528&gt;0),$O528*AC528,0)</f>
        <v>2.5</v>
      </c>
      <c r="AE528" s="111">
        <f t="shared" ref="AE528" si="531">IF(($O528&gt;0),($O528*AC528*AB528)/($T528*$U528),0)</f>
        <v>2.9103608847497089</v>
      </c>
      <c r="AF528" s="44">
        <f t="shared" ref="AF528" si="532">IF((AE528&gt;0),AE528/$S528,0)</f>
        <v>3.6840011199363403</v>
      </c>
      <c r="AG528" s="8"/>
      <c r="AH528" s="90"/>
      <c r="AI528" s="110">
        <v>0.8</v>
      </c>
      <c r="AJ528" s="422">
        <f t="shared" ref="AJ528" si="533">AX528</f>
        <v>20</v>
      </c>
      <c r="AK528" s="432">
        <f t="shared" ref="AK528" si="534">IF(P528&gt;0,P528,"")</f>
        <v>16</v>
      </c>
      <c r="AL528" s="285"/>
      <c r="AN528" s="316">
        <f>IF($N528&gt;0,$N528,"")</f>
        <v>230</v>
      </c>
      <c r="AO528" s="294" t="str">
        <f>IF($N528=400,$AA528,"")</f>
        <v/>
      </c>
      <c r="AP528" s="294">
        <f>IF($N528=230,$AA528,"")</f>
        <v>1.1052003359809022</v>
      </c>
      <c r="AQ528" s="292"/>
      <c r="AR528" s="294" t="str">
        <f>IF($N528=400,$AF528,"")</f>
        <v/>
      </c>
      <c r="AS528" s="294">
        <f>IF($N528=230,$AF528,"")</f>
        <v>3.6840011199363403</v>
      </c>
      <c r="AT528" s="295">
        <f>CEILING((P528/AI528),1)</f>
        <v>20</v>
      </c>
      <c r="AU528" s="295">
        <f t="shared" ref="AU528:AU533" si="535">IF($AT528&gt;0,VLOOKUP($AT528,automaatkeuze,1),"")</f>
        <v>20</v>
      </c>
      <c r="AV528" s="295">
        <f t="shared" ref="AV528:AV533" si="536">IF($AT528&gt;0,VLOOKUP($AT528,automaatkeuze,3),"")</f>
        <v>25</v>
      </c>
      <c r="AW528" s="295"/>
      <c r="AX528" s="292">
        <f>IF(AT528&gt;AU528,AV528,AU528)</f>
        <v>20</v>
      </c>
      <c r="AY528" s="295"/>
      <c r="AZ528" s="295"/>
      <c r="BA528" s="295"/>
      <c r="BB528" s="295"/>
      <c r="BC528" s="295"/>
      <c r="BD528" s="295"/>
    </row>
    <row r="529" spans="1:56" s="7" customFormat="1" ht="12.6" customHeight="1" x14ac:dyDescent="0.2">
      <c r="A529" s="130"/>
      <c r="B529" s="758">
        <v>792</v>
      </c>
      <c r="C529" s="587" t="s">
        <v>860</v>
      </c>
      <c r="D529" s="701" t="s">
        <v>501</v>
      </c>
      <c r="E529" s="704" t="s">
        <v>856</v>
      </c>
      <c r="F529" s="589" t="s">
        <v>500</v>
      </c>
      <c r="G529" s="63" t="s">
        <v>27</v>
      </c>
      <c r="H529" s="678" t="s">
        <v>272</v>
      </c>
      <c r="I529" s="589" t="s">
        <v>20</v>
      </c>
      <c r="J529" s="700" t="s">
        <v>854</v>
      </c>
      <c r="K529" s="700" t="s">
        <v>836</v>
      </c>
      <c r="L529" s="63" t="s">
        <v>9</v>
      </c>
      <c r="M529" s="63"/>
      <c r="N529" s="63">
        <v>400</v>
      </c>
      <c r="O529" s="63">
        <v>3.2</v>
      </c>
      <c r="P529" s="63">
        <v>16</v>
      </c>
      <c r="Q529" s="55"/>
      <c r="R529" s="139">
        <f>IF($O529&gt;0,VLOOKUP($O529,motoren,2),"")</f>
        <v>0.79</v>
      </c>
      <c r="S529" s="139">
        <f>IF($L529 = "FO",0.95,$R529)</f>
        <v>0.79</v>
      </c>
      <c r="T529" s="139">
        <f>IF($O529&gt;0,VLOOKUP($O529,motoren,3),"")</f>
        <v>0.86799999999999999</v>
      </c>
      <c r="U529" s="140">
        <f>IF($L529 = "FO",0.95,1)</f>
        <v>1</v>
      </c>
      <c r="V529" s="113">
        <f t="shared" si="503"/>
        <v>4.6666277781018497</v>
      </c>
      <c r="W529" s="8">
        <v>1</v>
      </c>
      <c r="X529" s="8">
        <v>0.8</v>
      </c>
      <c r="Y529" s="111">
        <f t="shared" si="519"/>
        <v>2.5600000000000005</v>
      </c>
      <c r="Z529" s="111">
        <f t="shared" si="520"/>
        <v>2.9493087557603692</v>
      </c>
      <c r="AA529" s="44">
        <f t="shared" si="521"/>
        <v>3.73330222248148</v>
      </c>
      <c r="AB529" s="133">
        <v>1</v>
      </c>
      <c r="AC529" s="133">
        <v>1</v>
      </c>
      <c r="AD529" s="111">
        <f t="shared" si="522"/>
        <v>3.2</v>
      </c>
      <c r="AE529" s="111">
        <f t="shared" si="523"/>
        <v>3.6866359447004609</v>
      </c>
      <c r="AF529" s="44">
        <f t="shared" si="524"/>
        <v>4.6666277781018488</v>
      </c>
      <c r="AG529" s="8"/>
      <c r="AH529" s="90"/>
      <c r="AI529" s="110">
        <v>0.8</v>
      </c>
      <c r="AJ529" s="422">
        <f t="shared" si="525"/>
        <v>20</v>
      </c>
      <c r="AK529" s="432">
        <f t="shared" si="526"/>
        <v>16</v>
      </c>
      <c r="AL529" s="285"/>
      <c r="AN529" s="316">
        <f>IF($N529&gt;0,$N529,"")</f>
        <v>400</v>
      </c>
      <c r="AO529" s="294">
        <f>IF($N529=400,$AA529,"")</f>
        <v>3.73330222248148</v>
      </c>
      <c r="AP529" s="294" t="str">
        <f>IF($N529=230,$AA529,"")</f>
        <v/>
      </c>
      <c r="AQ529" s="292"/>
      <c r="AR529" s="294">
        <f>IF($N529=400,$AF529,"")</f>
        <v>4.6666277781018488</v>
      </c>
      <c r="AS529" s="294" t="str">
        <f>IF($N529=230,$AF529,"")</f>
        <v/>
      </c>
      <c r="AT529" s="295">
        <f>CEILING((P529/AI529),1)</f>
        <v>20</v>
      </c>
      <c r="AU529" s="295">
        <f t="shared" si="535"/>
        <v>20</v>
      </c>
      <c r="AV529" s="295">
        <f t="shared" si="536"/>
        <v>25</v>
      </c>
      <c r="AW529" s="295"/>
      <c r="AX529" s="292">
        <f>IF(AT529&gt;AU529,AV529,AU529)</f>
        <v>20</v>
      </c>
      <c r="AY529" s="295"/>
      <c r="AZ529" s="295"/>
      <c r="BA529" s="295"/>
      <c r="BB529" s="295"/>
      <c r="BC529" s="295"/>
      <c r="BD529" s="295"/>
    </row>
    <row r="530" spans="1:56" s="7" customFormat="1" ht="12" customHeight="1" x14ac:dyDescent="0.2">
      <c r="B530" s="710"/>
      <c r="C530" s="587" t="s">
        <v>861</v>
      </c>
      <c r="D530" s="701"/>
      <c r="E530" s="704" t="s">
        <v>740</v>
      </c>
      <c r="F530" s="117"/>
      <c r="G530" s="589" t="s">
        <v>28</v>
      </c>
      <c r="H530" s="589" t="s">
        <v>20</v>
      </c>
      <c r="I530" s="589" t="s">
        <v>20</v>
      </c>
      <c r="J530" s="700" t="s">
        <v>506</v>
      </c>
      <c r="K530" s="700" t="s">
        <v>836</v>
      </c>
      <c r="L530" s="6" t="s">
        <v>10</v>
      </c>
      <c r="M530" s="6"/>
      <c r="N530" s="6">
        <v>400</v>
      </c>
      <c r="O530" s="683">
        <v>5</v>
      </c>
      <c r="P530" s="63">
        <v>32</v>
      </c>
      <c r="Q530" s="55"/>
      <c r="R530" s="139">
        <f>IF($O530&gt;0,VLOOKUP($O530,motoren,2),"")</f>
        <v>0.81</v>
      </c>
      <c r="S530" s="139">
        <f>IF($L530 = "FO",0.95,$R530)</f>
        <v>0.81</v>
      </c>
      <c r="T530" s="139">
        <f>IF($O530&gt;0,VLOOKUP($O530,motoren,3),"")</f>
        <v>0.86799999999999999</v>
      </c>
      <c r="U530" s="140">
        <f>IF($L530 = "FO",0.95,1)</f>
        <v>1</v>
      </c>
      <c r="V530" s="113">
        <f t="shared" ref="V530:V535" si="537">IF($O530&gt;0,$O530/($S530*$T530*$U530),0)</f>
        <v>7.1115662513511975</v>
      </c>
      <c r="W530" s="8">
        <v>0.3</v>
      </c>
      <c r="X530" s="8">
        <v>1</v>
      </c>
      <c r="Y530" s="111">
        <f t="shared" ref="Y530:Y535" si="538">IF(($O530&gt;0)*(X530&gt;0),$O530*X530,0)</f>
        <v>5</v>
      </c>
      <c r="Z530" s="111">
        <f t="shared" ref="Z530:Z535" si="539">IF(($O530&gt;0),($O530*X530*W530)/($T530*$U530),0)</f>
        <v>1.728110599078341</v>
      </c>
      <c r="AA530" s="44">
        <f t="shared" ref="AA530:AA535" si="540">IF((Z530&gt;0),Z530/$S530,0)</f>
        <v>2.1334698754053592</v>
      </c>
      <c r="AB530" s="133">
        <v>1</v>
      </c>
      <c r="AC530" s="133">
        <v>1</v>
      </c>
      <c r="AD530" s="111">
        <f t="shared" ref="AD530:AD535" si="541">IF(($O530&gt;0)*(AC530&gt;0),$O530*AC530,0)</f>
        <v>5</v>
      </c>
      <c r="AE530" s="111">
        <f t="shared" ref="AE530:AE535" si="542">IF(($O530&gt;0),($O530*AC530*AB530)/($T530*$U530),0)</f>
        <v>5.7603686635944698</v>
      </c>
      <c r="AF530" s="44">
        <f t="shared" ref="AF530:AF535" si="543">IF((AE530&gt;0),AE530/$S530,0)</f>
        <v>7.1115662513511966</v>
      </c>
      <c r="AG530" s="8"/>
      <c r="AH530" s="90"/>
      <c r="AI530" s="110">
        <v>0.8</v>
      </c>
      <c r="AJ530" s="422">
        <f t="shared" ref="AJ530:AJ535" si="544">AX530</f>
        <v>40</v>
      </c>
      <c r="AK530" s="432">
        <f t="shared" ref="AK530:AK535" si="545">IF(P530&gt;0,P530,"")</f>
        <v>32</v>
      </c>
      <c r="AL530" s="285"/>
      <c r="AN530" s="316">
        <f t="shared" ref="AN530:AN533" si="546">IF($N530&gt;0,$N530,"")</f>
        <v>400</v>
      </c>
      <c r="AO530" s="294">
        <f t="shared" ref="AO530:AO533" si="547">IF($N530=400,$AA530,"")</f>
        <v>2.1334698754053592</v>
      </c>
      <c r="AP530" s="294" t="str">
        <f t="shared" ref="AP530:AP533" si="548">IF($N530=230,$AA530,"")</f>
        <v/>
      </c>
      <c r="AQ530" s="292"/>
      <c r="AR530" s="294">
        <f t="shared" ref="AR530:AR533" si="549">IF($N530=400,$AF530,"")</f>
        <v>7.1115662513511966</v>
      </c>
      <c r="AS530" s="294" t="str">
        <f t="shared" ref="AS530:AS533" si="550">IF($N530=230,$AF530,"")</f>
        <v/>
      </c>
      <c r="AT530" s="295">
        <f t="shared" ref="AT530:AT533" si="551">CEILING((P530/AI530),1)</f>
        <v>40</v>
      </c>
      <c r="AU530" s="295">
        <f t="shared" si="535"/>
        <v>40</v>
      </c>
      <c r="AV530" s="295">
        <f t="shared" si="536"/>
        <v>50</v>
      </c>
      <c r="AW530" s="295"/>
      <c r="AX530" s="292">
        <f t="shared" ref="AX530:AX533" si="552">IF(AT530&gt;AU530,AV530,AU530)</f>
        <v>40</v>
      </c>
      <c r="AY530" s="295"/>
      <c r="AZ530" s="295"/>
      <c r="BA530" s="295"/>
      <c r="BB530" s="295"/>
      <c r="BC530" s="295"/>
      <c r="BD530" s="295"/>
    </row>
    <row r="531" spans="1:56" s="7" customFormat="1" ht="12" customHeight="1" x14ac:dyDescent="0.2">
      <c r="B531" s="710">
        <v>791</v>
      </c>
      <c r="C531" s="587" t="s">
        <v>862</v>
      </c>
      <c r="D531" s="701" t="s">
        <v>456</v>
      </c>
      <c r="E531" s="704" t="s">
        <v>448</v>
      </c>
      <c r="F531" s="589" t="s">
        <v>500</v>
      </c>
      <c r="G531" s="589" t="s">
        <v>27</v>
      </c>
      <c r="H531" s="678" t="s">
        <v>272</v>
      </c>
      <c r="I531" s="589" t="s">
        <v>20</v>
      </c>
      <c r="J531" s="589" t="s">
        <v>283</v>
      </c>
      <c r="K531" s="700" t="s">
        <v>836</v>
      </c>
      <c r="L531" s="63" t="s">
        <v>10</v>
      </c>
      <c r="M531" s="63"/>
      <c r="N531" s="63">
        <v>400</v>
      </c>
      <c r="O531" s="63">
        <v>1.1000000000000001</v>
      </c>
      <c r="P531" s="111">
        <f t="shared" ref="P531:P535" si="553">IF(N531=400,O531*1000/(400*SQRT(3)*R531*T531),IF(N531=230,O531*1000/(230*R531*T531),"???"))</f>
        <v>1.5877132402714709</v>
      </c>
      <c r="Q531" s="55"/>
      <c r="R531" s="17">
        <v>1</v>
      </c>
      <c r="S531" s="17">
        <v>1</v>
      </c>
      <c r="T531" s="23">
        <v>1</v>
      </c>
      <c r="U531" s="23">
        <v>1</v>
      </c>
      <c r="V531" s="113">
        <f t="shared" si="537"/>
        <v>1.1000000000000001</v>
      </c>
      <c r="W531" s="8">
        <v>0.3</v>
      </c>
      <c r="X531" s="8">
        <v>1</v>
      </c>
      <c r="Y531" s="111">
        <f t="shared" si="538"/>
        <v>1.1000000000000001</v>
      </c>
      <c r="Z531" s="111">
        <f t="shared" si="539"/>
        <v>0.33</v>
      </c>
      <c r="AA531" s="44">
        <f t="shared" si="540"/>
        <v>0.33</v>
      </c>
      <c r="AB531" s="133">
        <v>1</v>
      </c>
      <c r="AC531" s="133">
        <v>1</v>
      </c>
      <c r="AD531" s="111">
        <f t="shared" si="541"/>
        <v>1.1000000000000001</v>
      </c>
      <c r="AE531" s="111">
        <f t="shared" si="542"/>
        <v>1.1000000000000001</v>
      </c>
      <c r="AF531" s="44">
        <f t="shared" si="543"/>
        <v>1.1000000000000001</v>
      </c>
      <c r="AG531" s="8"/>
      <c r="AH531" s="90"/>
      <c r="AI531" s="110">
        <v>-18.2</v>
      </c>
      <c r="AJ531" s="422" t="str">
        <f t="shared" si="544"/>
        <v/>
      </c>
      <c r="AK531" s="432">
        <f t="shared" si="545"/>
        <v>1.5877132402714709</v>
      </c>
      <c r="AL531" s="752"/>
      <c r="AN531" s="316">
        <f t="shared" si="546"/>
        <v>400</v>
      </c>
      <c r="AO531" s="294">
        <f t="shared" si="547"/>
        <v>0.33</v>
      </c>
      <c r="AP531" s="294" t="str">
        <f t="shared" si="548"/>
        <v/>
      </c>
      <c r="AQ531" s="292"/>
      <c r="AR531" s="294">
        <f t="shared" si="549"/>
        <v>1.1000000000000001</v>
      </c>
      <c r="AS531" s="294" t="str">
        <f t="shared" si="550"/>
        <v/>
      </c>
      <c r="AT531" s="295">
        <f t="shared" si="551"/>
        <v>0</v>
      </c>
      <c r="AU531" s="295" t="str">
        <f t="shared" si="535"/>
        <v/>
      </c>
      <c r="AV531" s="295" t="str">
        <f t="shared" si="536"/>
        <v/>
      </c>
      <c r="AW531" s="295"/>
      <c r="AX531" s="292" t="str">
        <f t="shared" si="552"/>
        <v/>
      </c>
      <c r="AY531" s="295"/>
      <c r="AZ531" s="295"/>
      <c r="BA531" s="295"/>
      <c r="BB531" s="295"/>
      <c r="BC531" s="295"/>
      <c r="BD531" s="295"/>
    </row>
    <row r="532" spans="1:56" s="7" customFormat="1" ht="12.6" customHeight="1" x14ac:dyDescent="0.2">
      <c r="B532" s="710">
        <v>791</v>
      </c>
      <c r="C532" s="587" t="s">
        <v>863</v>
      </c>
      <c r="D532" s="701" t="s">
        <v>462</v>
      </c>
      <c r="E532" s="704" t="s">
        <v>463</v>
      </c>
      <c r="F532" s="589" t="s">
        <v>500</v>
      </c>
      <c r="G532" s="589" t="s">
        <v>27</v>
      </c>
      <c r="H532" s="678" t="s">
        <v>272</v>
      </c>
      <c r="I532" s="589" t="s">
        <v>20</v>
      </c>
      <c r="J532" s="589" t="s">
        <v>283</v>
      </c>
      <c r="K532" s="700" t="s">
        <v>836</v>
      </c>
      <c r="L532" s="63" t="s">
        <v>10</v>
      </c>
      <c r="M532" s="63"/>
      <c r="N532" s="63">
        <v>230</v>
      </c>
      <c r="O532" s="63">
        <v>1</v>
      </c>
      <c r="P532" s="111">
        <f t="shared" si="553"/>
        <v>4.3478260869565215</v>
      </c>
      <c r="Q532" s="55"/>
      <c r="R532" s="17">
        <v>1</v>
      </c>
      <c r="S532" s="17">
        <v>1</v>
      </c>
      <c r="T532" s="23">
        <v>1</v>
      </c>
      <c r="U532" s="23">
        <v>1</v>
      </c>
      <c r="V532" s="113">
        <f t="shared" si="537"/>
        <v>1</v>
      </c>
      <c r="W532" s="8">
        <v>0.3</v>
      </c>
      <c r="X532" s="8">
        <v>1</v>
      </c>
      <c r="Y532" s="111">
        <f t="shared" si="538"/>
        <v>1</v>
      </c>
      <c r="Z532" s="111">
        <f t="shared" si="539"/>
        <v>0.3</v>
      </c>
      <c r="AA532" s="44">
        <f t="shared" si="540"/>
        <v>0.3</v>
      </c>
      <c r="AB532" s="133">
        <v>1</v>
      </c>
      <c r="AC532" s="133">
        <v>1</v>
      </c>
      <c r="AD532" s="111">
        <f t="shared" si="541"/>
        <v>1</v>
      </c>
      <c r="AE532" s="111">
        <f t="shared" si="542"/>
        <v>1</v>
      </c>
      <c r="AF532" s="44">
        <f t="shared" si="543"/>
        <v>1</v>
      </c>
      <c r="AG532" s="8"/>
      <c r="AH532" s="90"/>
      <c r="AI532" s="110">
        <v>-18.2</v>
      </c>
      <c r="AJ532" s="422" t="str">
        <f t="shared" si="544"/>
        <v/>
      </c>
      <c r="AK532" s="432">
        <f t="shared" si="545"/>
        <v>4.3478260869565215</v>
      </c>
      <c r="AL532" s="752"/>
      <c r="AN532" s="316">
        <f t="shared" si="546"/>
        <v>230</v>
      </c>
      <c r="AO532" s="294" t="str">
        <f t="shared" si="547"/>
        <v/>
      </c>
      <c r="AP532" s="294">
        <f t="shared" si="548"/>
        <v>0.3</v>
      </c>
      <c r="AQ532" s="292"/>
      <c r="AR532" s="294" t="str">
        <f t="shared" si="549"/>
        <v/>
      </c>
      <c r="AS532" s="294">
        <f t="shared" si="550"/>
        <v>1</v>
      </c>
      <c r="AT532" s="295">
        <f t="shared" si="551"/>
        <v>0</v>
      </c>
      <c r="AU532" s="295" t="str">
        <f t="shared" si="535"/>
        <v/>
      </c>
      <c r="AV532" s="295" t="str">
        <f t="shared" si="536"/>
        <v/>
      </c>
      <c r="AW532" s="295"/>
      <c r="AX532" s="292" t="str">
        <f t="shared" si="552"/>
        <v/>
      </c>
      <c r="AY532" s="295"/>
      <c r="AZ532" s="295"/>
      <c r="BA532" s="295"/>
      <c r="BB532" s="295"/>
      <c r="BC532" s="295"/>
      <c r="BD532" s="295"/>
    </row>
    <row r="533" spans="1:56" s="7" customFormat="1" ht="12" customHeight="1" x14ac:dyDescent="0.2">
      <c r="A533" s="130"/>
      <c r="B533" s="758">
        <v>792</v>
      </c>
      <c r="C533" s="587" t="s">
        <v>864</v>
      </c>
      <c r="D533" s="701" t="s">
        <v>868</v>
      </c>
      <c r="E533" s="704" t="s">
        <v>867</v>
      </c>
      <c r="F533" s="589" t="s">
        <v>500</v>
      </c>
      <c r="G533" s="589" t="s">
        <v>27</v>
      </c>
      <c r="H533" s="589" t="s">
        <v>272</v>
      </c>
      <c r="I533" s="589" t="s">
        <v>20</v>
      </c>
      <c r="J533" s="589" t="s">
        <v>283</v>
      </c>
      <c r="K533" s="700" t="s">
        <v>836</v>
      </c>
      <c r="L533" s="6" t="s">
        <v>10</v>
      </c>
      <c r="M533" s="6"/>
      <c r="N533" s="6">
        <v>400</v>
      </c>
      <c r="O533" s="683">
        <v>1.5</v>
      </c>
      <c r="P533" s="63">
        <v>16</v>
      </c>
      <c r="Q533" s="55"/>
      <c r="R533" s="139">
        <f>IF($O533&gt;0,VLOOKUP($O533,motoren,2),"")</f>
        <v>0.79</v>
      </c>
      <c r="S533" s="139">
        <f>IF($L533 = "FO",0.95,$R533)</f>
        <v>0.79</v>
      </c>
      <c r="T533" s="139">
        <f>IF($O533&gt;0,VLOOKUP($O533,motoren,3),"")</f>
        <v>0.84299999999999997</v>
      </c>
      <c r="U533" s="140">
        <f>IF($L533 = "FO",0.95,1)</f>
        <v>1</v>
      </c>
      <c r="V533" s="113">
        <f t="shared" si="537"/>
        <v>2.2523537096265596</v>
      </c>
      <c r="W533" s="8">
        <v>0.3</v>
      </c>
      <c r="X533" s="8">
        <v>1</v>
      </c>
      <c r="Y533" s="111">
        <f t="shared" ref="Y533" si="554">IF(($O533&gt;0)*(X533&gt;0),$O533*X533,0)</f>
        <v>1.5</v>
      </c>
      <c r="Z533" s="111">
        <f t="shared" ref="Z533" si="555">IF(($O533&gt;0),($O533*X533*W533)/($T533*$U533),0)</f>
        <v>0.53380782918149461</v>
      </c>
      <c r="AA533" s="44">
        <f t="shared" ref="AA533" si="556">IF((Z533&gt;0),Z533/$S533,0)</f>
        <v>0.67570611288796778</v>
      </c>
      <c r="AB533" s="133">
        <v>1</v>
      </c>
      <c r="AC533" s="133">
        <v>1</v>
      </c>
      <c r="AD533" s="111">
        <f t="shared" ref="AD533" si="557">IF(($O533&gt;0)*(AC533&gt;0),$O533*AC533,0)</f>
        <v>1.5</v>
      </c>
      <c r="AE533" s="111">
        <f t="shared" ref="AE533" si="558">IF(($O533&gt;0),($O533*AC533*AB533)/($T533*$U533),0)</f>
        <v>1.7793594306049823</v>
      </c>
      <c r="AF533" s="44">
        <f t="shared" ref="AF533" si="559">IF((AE533&gt;0),AE533/$S533,0)</f>
        <v>2.2523537096265596</v>
      </c>
      <c r="AG533" s="8"/>
      <c r="AH533" s="90"/>
      <c r="AI533" s="110">
        <v>0.8</v>
      </c>
      <c r="AJ533" s="422">
        <f t="shared" ref="AJ533" si="560">AX533</f>
        <v>20</v>
      </c>
      <c r="AK533" s="432">
        <f t="shared" ref="AK533" si="561">IF(P533&gt;0,P533,"")</f>
        <v>16</v>
      </c>
      <c r="AL533" s="285"/>
      <c r="AN533" s="316">
        <f t="shared" si="546"/>
        <v>400</v>
      </c>
      <c r="AO533" s="294">
        <f t="shared" si="547"/>
        <v>0.67570611288796778</v>
      </c>
      <c r="AP533" s="294" t="str">
        <f t="shared" si="548"/>
        <v/>
      </c>
      <c r="AQ533" s="292"/>
      <c r="AR533" s="294">
        <f t="shared" si="549"/>
        <v>2.2523537096265596</v>
      </c>
      <c r="AS533" s="294" t="str">
        <f t="shared" si="550"/>
        <v/>
      </c>
      <c r="AT533" s="295">
        <f t="shared" si="551"/>
        <v>20</v>
      </c>
      <c r="AU533" s="295">
        <f t="shared" si="535"/>
        <v>20</v>
      </c>
      <c r="AV533" s="295">
        <f t="shared" si="536"/>
        <v>25</v>
      </c>
      <c r="AW533" s="295"/>
      <c r="AX533" s="292">
        <f t="shared" si="552"/>
        <v>20</v>
      </c>
      <c r="AY533" s="295"/>
      <c r="AZ533" s="295"/>
      <c r="BA533" s="295"/>
      <c r="BB533" s="295"/>
      <c r="BC533" s="295"/>
      <c r="BD533" s="295"/>
    </row>
    <row r="534" spans="1:56" s="7" customFormat="1" ht="12.6" customHeight="1" x14ac:dyDescent="0.2">
      <c r="A534" s="130"/>
      <c r="B534" s="751">
        <v>792</v>
      </c>
      <c r="C534" s="587"/>
      <c r="D534" s="701" t="s">
        <v>479</v>
      </c>
      <c r="E534" s="704" t="s">
        <v>847</v>
      </c>
      <c r="F534" s="589" t="s">
        <v>500</v>
      </c>
      <c r="G534" s="589" t="s">
        <v>34</v>
      </c>
      <c r="H534" s="589" t="s">
        <v>34</v>
      </c>
      <c r="I534" s="589" t="s">
        <v>34</v>
      </c>
      <c r="J534" s="589" t="s">
        <v>283</v>
      </c>
      <c r="K534" s="703" t="s">
        <v>272</v>
      </c>
      <c r="L534" s="63" t="s">
        <v>10</v>
      </c>
      <c r="M534" s="63"/>
      <c r="N534" s="63">
        <v>400</v>
      </c>
      <c r="O534" s="63">
        <v>0.22</v>
      </c>
      <c r="P534" s="111">
        <f t="shared" si="553"/>
        <v>0.73166508768270555</v>
      </c>
      <c r="Q534" s="55"/>
      <c r="R534" s="139">
        <f>IF($O534&gt;0,VLOOKUP($O534,motoren,2),"")</f>
        <v>0.7</v>
      </c>
      <c r="S534" s="139">
        <f>IF($L534 = "FO",0.95,$R534)</f>
        <v>0.7</v>
      </c>
      <c r="T534" s="139">
        <f>IF($O534&gt;0,VLOOKUP($O534,motoren,3),"")</f>
        <v>0.62</v>
      </c>
      <c r="U534" s="140">
        <f>IF($L534 = "FO",0.95,1)</f>
        <v>1</v>
      </c>
      <c r="V534" s="113">
        <f t="shared" si="537"/>
        <v>0.50691244239631339</v>
      </c>
      <c r="W534" s="8">
        <v>0</v>
      </c>
      <c r="X534" s="8">
        <v>0</v>
      </c>
      <c r="Y534" s="111">
        <f t="shared" si="538"/>
        <v>0</v>
      </c>
      <c r="Z534" s="111">
        <f t="shared" si="539"/>
        <v>0</v>
      </c>
      <c r="AA534" s="44">
        <f t="shared" si="540"/>
        <v>0</v>
      </c>
      <c r="AB534" s="133">
        <v>0</v>
      </c>
      <c r="AC534" s="133">
        <v>0</v>
      </c>
      <c r="AD534" s="111">
        <f t="shared" si="541"/>
        <v>0</v>
      </c>
      <c r="AE534" s="111">
        <f t="shared" si="542"/>
        <v>0</v>
      </c>
      <c r="AF534" s="44">
        <f t="shared" si="543"/>
        <v>0</v>
      </c>
      <c r="AG534" s="8"/>
      <c r="AH534" s="90"/>
      <c r="AI534" s="110">
        <v>0.8</v>
      </c>
      <c r="AJ534" s="422">
        <f t="shared" si="544"/>
        <v>1</v>
      </c>
      <c r="AK534" s="432">
        <f t="shared" si="545"/>
        <v>0.73166508768270555</v>
      </c>
      <c r="AL534" s="285"/>
      <c r="AN534" s="316">
        <f t="shared" ref="AN534:AN535" si="562">IF($N534&gt;0,$N534,"")</f>
        <v>400</v>
      </c>
      <c r="AO534" s="294">
        <f t="shared" ref="AO534:AO535" si="563">IF($N534=400,$AA534,"")</f>
        <v>0</v>
      </c>
      <c r="AP534" s="294" t="str">
        <f t="shared" ref="AP534:AP535" si="564">IF($N534=230,$AA534,"")</f>
        <v/>
      </c>
      <c r="AQ534" s="292"/>
      <c r="AR534" s="294">
        <f t="shared" ref="AR534:AR535" si="565">IF($N534=400,$AF534,"")</f>
        <v>0</v>
      </c>
      <c r="AS534" s="294" t="str">
        <f t="shared" ref="AS534:AS535" si="566">IF($N534=230,$AF534,"")</f>
        <v/>
      </c>
      <c r="AT534" s="295">
        <f t="shared" ref="AT534:AT535" si="567">CEILING((P534/AI534),1)</f>
        <v>1</v>
      </c>
      <c r="AU534" s="295">
        <f t="shared" ref="AU534:AU535" si="568">IF($AT534&gt;0,VLOOKUP($AT534,automaatkeuze,1),"")</f>
        <v>1</v>
      </c>
      <c r="AV534" s="295">
        <f t="shared" ref="AV534:AV535" si="569">IF($AT534&gt;0,VLOOKUP($AT534,automaatkeuze,3),"")</f>
        <v>1.6</v>
      </c>
      <c r="AW534" s="295"/>
      <c r="AX534" s="292">
        <f t="shared" ref="AX534:AX535" si="570">IF(AT534&gt;AU534,AV534,AU534)</f>
        <v>1</v>
      </c>
      <c r="AY534" s="295"/>
      <c r="AZ534" s="295"/>
      <c r="BA534" s="295"/>
      <c r="BB534" s="295"/>
      <c r="BC534" s="295"/>
      <c r="BD534" s="295"/>
    </row>
    <row r="535" spans="1:56" s="7" customFormat="1" ht="12.6" customHeight="1" x14ac:dyDescent="0.2">
      <c r="A535" s="130"/>
      <c r="B535" s="751">
        <v>792</v>
      </c>
      <c r="C535" s="587"/>
      <c r="D535" s="701" t="s">
        <v>477</v>
      </c>
      <c r="E535" s="704" t="s">
        <v>467</v>
      </c>
      <c r="F535" s="589" t="s">
        <v>500</v>
      </c>
      <c r="G535" s="589" t="s">
        <v>34</v>
      </c>
      <c r="H535" s="589" t="s">
        <v>34</v>
      </c>
      <c r="I535" s="589" t="s">
        <v>34</v>
      </c>
      <c r="J535" s="589" t="s">
        <v>283</v>
      </c>
      <c r="K535" s="703" t="s">
        <v>272</v>
      </c>
      <c r="L535" s="589" t="s">
        <v>10</v>
      </c>
      <c r="M535" s="63"/>
      <c r="N535" s="63">
        <v>400</v>
      </c>
      <c r="O535" s="63">
        <v>0.22</v>
      </c>
      <c r="P535" s="111">
        <f t="shared" si="553"/>
        <v>0.73166508768270555</v>
      </c>
      <c r="Q535" s="55"/>
      <c r="R535" s="139">
        <f>IF($O535&gt;0,VLOOKUP($O535,motoren,2),"")</f>
        <v>0.7</v>
      </c>
      <c r="S535" s="139">
        <f>IF($L535 = "FO",0.95,$R535)</f>
        <v>0.7</v>
      </c>
      <c r="T535" s="139">
        <f>IF($O535&gt;0,VLOOKUP($O535,motoren,3),"")</f>
        <v>0.62</v>
      </c>
      <c r="U535" s="140">
        <f>IF($L535 = "FO",0.95,1)</f>
        <v>1</v>
      </c>
      <c r="V535" s="113">
        <f t="shared" si="537"/>
        <v>0.50691244239631339</v>
      </c>
      <c r="W535" s="8">
        <v>0</v>
      </c>
      <c r="X535" s="8">
        <v>0</v>
      </c>
      <c r="Y535" s="111">
        <f t="shared" si="538"/>
        <v>0</v>
      </c>
      <c r="Z535" s="111">
        <f t="shared" si="539"/>
        <v>0</v>
      </c>
      <c r="AA535" s="44">
        <f t="shared" si="540"/>
        <v>0</v>
      </c>
      <c r="AB535" s="133">
        <v>0</v>
      </c>
      <c r="AC535" s="133">
        <v>0</v>
      </c>
      <c r="AD535" s="111">
        <f t="shared" si="541"/>
        <v>0</v>
      </c>
      <c r="AE535" s="111">
        <f t="shared" si="542"/>
        <v>0</v>
      </c>
      <c r="AF535" s="44">
        <f t="shared" si="543"/>
        <v>0</v>
      </c>
      <c r="AG535" s="8"/>
      <c r="AH535" s="90"/>
      <c r="AI535" s="110">
        <v>0.8</v>
      </c>
      <c r="AJ535" s="422">
        <f t="shared" si="544"/>
        <v>1</v>
      </c>
      <c r="AK535" s="432">
        <f t="shared" si="545"/>
        <v>0.73166508768270555</v>
      </c>
      <c r="AL535" s="285"/>
      <c r="AN535" s="316">
        <f t="shared" si="562"/>
        <v>400</v>
      </c>
      <c r="AO535" s="294">
        <f t="shared" si="563"/>
        <v>0</v>
      </c>
      <c r="AP535" s="294" t="str">
        <f t="shared" si="564"/>
        <v/>
      </c>
      <c r="AQ535" s="292"/>
      <c r="AR535" s="294">
        <f t="shared" si="565"/>
        <v>0</v>
      </c>
      <c r="AS535" s="294" t="str">
        <f t="shared" si="566"/>
        <v/>
      </c>
      <c r="AT535" s="295">
        <f t="shared" si="567"/>
        <v>1</v>
      </c>
      <c r="AU535" s="295">
        <f t="shared" si="568"/>
        <v>1</v>
      </c>
      <c r="AV535" s="295">
        <f t="shared" si="569"/>
        <v>1.6</v>
      </c>
      <c r="AW535" s="295"/>
      <c r="AX535" s="292">
        <f t="shared" si="570"/>
        <v>1</v>
      </c>
      <c r="AY535" s="295"/>
      <c r="AZ535" s="295"/>
      <c r="BA535" s="295"/>
      <c r="BB535" s="295"/>
      <c r="BC535" s="295"/>
      <c r="BD535" s="295"/>
    </row>
    <row r="536" spans="1:56" s="7" customFormat="1" ht="12" customHeight="1" x14ac:dyDescent="0.2">
      <c r="B536" s="710"/>
      <c r="C536" s="6"/>
      <c r="D536" s="588"/>
      <c r="E536" s="630"/>
      <c r="F536" s="602"/>
      <c r="G536" s="587"/>
      <c r="H536" s="587"/>
      <c r="I536" s="587"/>
      <c r="J536" s="587"/>
      <c r="K536" s="587"/>
      <c r="L536" s="6"/>
      <c r="M536" s="6"/>
      <c r="N536" s="6"/>
      <c r="O536" s="111"/>
      <c r="P536" s="63"/>
      <c r="Q536" s="55"/>
      <c r="R536" s="139"/>
      <c r="S536" s="139"/>
      <c r="T536" s="139"/>
      <c r="U536" s="140"/>
      <c r="V536" s="113"/>
      <c r="W536" s="8"/>
      <c r="X536" s="8"/>
      <c r="Y536" s="111"/>
      <c r="Z536" s="111"/>
      <c r="AA536" s="44"/>
      <c r="AB536" s="133"/>
      <c r="AC536" s="133"/>
      <c r="AD536" s="111"/>
      <c r="AE536" s="111"/>
      <c r="AF536" s="44"/>
      <c r="AG536" s="8"/>
      <c r="AH536" s="90"/>
      <c r="AI536" s="110"/>
      <c r="AJ536" s="422"/>
      <c r="AK536" s="432"/>
      <c r="AL536" s="285"/>
      <c r="AN536" s="316"/>
      <c r="AO536" s="294"/>
      <c r="AP536" s="294"/>
      <c r="AQ536" s="292"/>
      <c r="AR536" s="294"/>
      <c r="AS536" s="294"/>
      <c r="AT536" s="295"/>
      <c r="AU536" s="295"/>
      <c r="AV536" s="295"/>
      <c r="AW536" s="295"/>
      <c r="AX536" s="292"/>
      <c r="AY536" s="295"/>
      <c r="AZ536" s="295"/>
      <c r="BA536" s="295"/>
      <c r="BB536" s="295"/>
      <c r="BC536" s="295"/>
      <c r="BD536" s="295"/>
    </row>
    <row r="537" spans="1:56" s="256" customFormat="1" ht="12.6" customHeight="1" x14ac:dyDescent="0.2">
      <c r="A537" s="7"/>
      <c r="B537" s="735"/>
      <c r="C537" s="478"/>
      <c r="D537" s="479"/>
      <c r="E537" s="631"/>
      <c r="F537" s="478"/>
      <c r="G537" s="478"/>
      <c r="H537" s="478"/>
      <c r="I537" s="478"/>
      <c r="J537" s="478"/>
      <c r="K537" s="480" t="s">
        <v>112</v>
      </c>
      <c r="L537" s="480" t="s">
        <v>113</v>
      </c>
      <c r="M537" s="480"/>
      <c r="N537" s="478"/>
      <c r="O537" s="478"/>
      <c r="P537" s="478"/>
      <c r="Q537" s="481"/>
      <c r="R537" s="482"/>
      <c r="S537" s="482"/>
      <c r="T537" s="483"/>
      <c r="U537" s="483"/>
      <c r="V537" s="484"/>
      <c r="W537" s="485"/>
      <c r="X537" s="485"/>
      <c r="Y537" s="486"/>
      <c r="Z537" s="486"/>
      <c r="AA537" s="487"/>
      <c r="AB537" s="485"/>
      <c r="AC537" s="485"/>
      <c r="AD537" s="486"/>
      <c r="AE537" s="486"/>
      <c r="AF537" s="487"/>
      <c r="AG537" s="488"/>
      <c r="AH537" s="489"/>
      <c r="AI537" s="490"/>
      <c r="AJ537" s="491"/>
      <c r="AK537" s="489"/>
      <c r="AL537" s="794"/>
      <c r="AM537" s="492"/>
      <c r="AN537" s="493"/>
      <c r="AO537" s="494"/>
      <c r="AP537" s="494"/>
      <c r="AQ537" s="495"/>
      <c r="AR537" s="494"/>
      <c r="AS537" s="494"/>
      <c r="AT537" s="492"/>
      <c r="AU537" s="492"/>
      <c r="AV537" s="492"/>
      <c r="AW537" s="492"/>
      <c r="AX537" s="492"/>
      <c r="AY537" s="528" t="s">
        <v>189</v>
      </c>
      <c r="AZ537" s="529">
        <f>AY539+AZ539</f>
        <v>22.195288541501533</v>
      </c>
      <c r="BA537" s="492"/>
      <c r="BB537" s="528" t="s">
        <v>192</v>
      </c>
      <c r="BC537" s="529">
        <f>BB539+BC539</f>
        <v>66.206582174835376</v>
      </c>
    </row>
    <row r="538" spans="1:56" s="256" customFormat="1" ht="12.6" customHeight="1" x14ac:dyDescent="0.2">
      <c r="A538" s="7"/>
      <c r="B538" s="730"/>
      <c r="C538" s="496"/>
      <c r="D538" s="497" t="s">
        <v>843</v>
      </c>
      <c r="E538" s="632"/>
      <c r="F538" s="498"/>
      <c r="G538" s="497"/>
      <c r="H538" s="497"/>
      <c r="I538" s="497"/>
      <c r="J538" s="497"/>
      <c r="K538" s="499">
        <f>SUM(V499:V537)</f>
        <v>70.058521038285377</v>
      </c>
      <c r="L538" s="499">
        <f>SUM(V499:V537)</f>
        <v>70.058521038285377</v>
      </c>
      <c r="M538" s="499"/>
      <c r="N538" s="496"/>
      <c r="O538" s="496"/>
      <c r="P538" s="496"/>
      <c r="Q538" s="500"/>
      <c r="R538" s="501"/>
      <c r="S538" s="501"/>
      <c r="T538" s="502"/>
      <c r="U538" s="502"/>
      <c r="V538" s="503"/>
      <c r="W538" s="504"/>
      <c r="X538" s="504"/>
      <c r="Y538" s="501"/>
      <c r="Z538" s="499"/>
      <c r="AA538" s="505"/>
      <c r="AB538" s="504"/>
      <c r="AC538" s="504"/>
      <c r="AD538" s="499"/>
      <c r="AE538" s="499"/>
      <c r="AF538" s="505"/>
      <c r="AG538" s="506"/>
      <c r="AH538" s="507"/>
      <c r="AI538" s="508"/>
      <c r="AJ538" s="509"/>
      <c r="AK538" s="507"/>
      <c r="AL538" s="795"/>
      <c r="AM538" s="492"/>
      <c r="AN538" s="493"/>
      <c r="AO538" s="494"/>
      <c r="AP538" s="494"/>
      <c r="AQ538" s="495"/>
      <c r="AR538" s="494"/>
      <c r="AS538" s="494"/>
      <c r="AT538" s="492"/>
      <c r="AU538" s="492"/>
      <c r="AV538" s="492"/>
      <c r="AW538" s="492"/>
      <c r="AX538" s="492"/>
      <c r="AY538" s="496" t="s">
        <v>114</v>
      </c>
      <c r="AZ538" s="496" t="s">
        <v>116</v>
      </c>
      <c r="BA538" s="492"/>
      <c r="BB538" s="496" t="s">
        <v>114</v>
      </c>
      <c r="BC538" s="496" t="s">
        <v>116</v>
      </c>
    </row>
    <row r="539" spans="1:56" s="256" customFormat="1" ht="12.6" customHeight="1" x14ac:dyDescent="0.2">
      <c r="A539" s="7"/>
      <c r="B539" s="730"/>
      <c r="C539" s="496"/>
      <c r="D539" s="497" t="s">
        <v>844</v>
      </c>
      <c r="E539" s="632"/>
      <c r="F539" s="498"/>
      <c r="G539" s="497"/>
      <c r="H539" s="497"/>
      <c r="I539" s="497"/>
      <c r="J539" s="497"/>
      <c r="K539" s="499">
        <f>SUM(Z499:Z537)</f>
        <v>17.54573092185743</v>
      </c>
      <c r="L539" s="499">
        <f>SUM(AE499:AE537)</f>
        <v>52.341376498357334</v>
      </c>
      <c r="M539" s="499"/>
      <c r="N539" s="496"/>
      <c r="O539" s="496"/>
      <c r="P539" s="496"/>
      <c r="Q539" s="500"/>
      <c r="R539" s="501"/>
      <c r="S539" s="501"/>
      <c r="T539" s="502"/>
      <c r="U539" s="502"/>
      <c r="V539" s="503"/>
      <c r="W539" s="504"/>
      <c r="X539" s="504"/>
      <c r="Y539" s="501"/>
      <c r="Z539" s="499"/>
      <c r="AA539" s="505"/>
      <c r="AB539" s="504"/>
      <c r="AC539" s="504"/>
      <c r="AD539" s="499"/>
      <c r="AE539" s="499"/>
      <c r="AF539" s="505"/>
      <c r="AG539" s="504"/>
      <c r="AH539" s="507"/>
      <c r="AI539" s="508"/>
      <c r="AJ539" s="509"/>
      <c r="AK539" s="510"/>
      <c r="AL539" s="795"/>
      <c r="AM539" s="492"/>
      <c r="AN539" s="493"/>
      <c r="AO539" s="511">
        <f>SUM(AO499:AO537)</f>
        <v>6.8724782107748066</v>
      </c>
      <c r="AP539" s="511">
        <f>SUM(AP499:AP537)</f>
        <v>15.322810330726725</v>
      </c>
      <c r="AQ539" s="512"/>
      <c r="AR539" s="511">
        <f>SUM(AR499:AR537)</f>
        <v>15.130547739079605</v>
      </c>
      <c r="AS539" s="511">
        <f>SUM(AS499:AS537)</f>
        <v>51.076034435755766</v>
      </c>
      <c r="AT539" s="492"/>
      <c r="AU539" s="492"/>
      <c r="AV539" s="492"/>
      <c r="AW539" s="492"/>
      <c r="AX539" s="492"/>
      <c r="AY539" s="511">
        <f>AO539</f>
        <v>6.8724782107748066</v>
      </c>
      <c r="AZ539" s="511">
        <f>AP539</f>
        <v>15.322810330726725</v>
      </c>
      <c r="BA539" s="530"/>
      <c r="BB539" s="511">
        <f>AR539</f>
        <v>15.130547739079605</v>
      </c>
      <c r="BC539" s="511">
        <f>AS539</f>
        <v>51.076034435755766</v>
      </c>
      <c r="BD539" s="355"/>
    </row>
    <row r="540" spans="1:56" s="256" customFormat="1" ht="12.6" customHeight="1" x14ac:dyDescent="0.2">
      <c r="A540" s="7"/>
      <c r="B540" s="730"/>
      <c r="C540" s="496"/>
      <c r="D540" s="497" t="s">
        <v>845</v>
      </c>
      <c r="E540" s="632"/>
      <c r="F540" s="498"/>
      <c r="G540" s="497"/>
      <c r="H540" s="497"/>
      <c r="I540" s="497"/>
      <c r="J540" s="497"/>
      <c r="K540" s="499">
        <f>SUM(AA499:AA537)</f>
        <v>22.195288541501533</v>
      </c>
      <c r="L540" s="499">
        <f>SUM(AF499:AF537)</f>
        <v>66.206582174835376</v>
      </c>
      <c r="M540" s="499"/>
      <c r="N540" s="496"/>
      <c r="O540" s="496"/>
      <c r="P540" s="496"/>
      <c r="Q540" s="500"/>
      <c r="R540" s="501"/>
      <c r="S540" s="501"/>
      <c r="T540" s="502"/>
      <c r="U540" s="502"/>
      <c r="V540" s="503"/>
      <c r="W540" s="504"/>
      <c r="X540" s="504"/>
      <c r="Y540" s="501"/>
      <c r="Z540" s="499"/>
      <c r="AA540" s="505"/>
      <c r="AB540" s="504"/>
      <c r="AC540" s="504"/>
      <c r="AD540" s="499"/>
      <c r="AE540" s="499"/>
      <c r="AF540" s="505"/>
      <c r="AG540" s="504"/>
      <c r="AH540" s="507"/>
      <c r="AI540" s="508"/>
      <c r="AJ540" s="509"/>
      <c r="AK540" s="510"/>
      <c r="AL540" s="795"/>
      <c r="AM540" s="492"/>
      <c r="AN540" s="493"/>
      <c r="AO540" s="494"/>
      <c r="AP540" s="494"/>
      <c r="AQ540" s="495"/>
      <c r="AR540" s="494"/>
      <c r="AS540" s="494"/>
      <c r="AT540" s="492"/>
      <c r="AU540" s="492"/>
      <c r="AV540" s="492"/>
      <c r="AW540" s="492"/>
      <c r="AX540" s="492"/>
      <c r="AY540" s="531">
        <f>AY539*1000/(400*SQRT(3))</f>
        <v>9.919567862476681</v>
      </c>
      <c r="AZ540" s="531">
        <f>AZ539*1000/230</f>
        <v>66.620914481420542</v>
      </c>
      <c r="BA540" s="495"/>
      <c r="BB540" s="531">
        <f>BB539*1000/(400*SQRT(3))</f>
        <v>21.839064525360232</v>
      </c>
      <c r="BC540" s="531">
        <f>BC539*1000/230</f>
        <v>222.06971493806853</v>
      </c>
      <c r="BD540" s="301"/>
    </row>
    <row r="541" spans="1:56" s="256" customFormat="1" ht="12.6" customHeight="1" x14ac:dyDescent="0.2">
      <c r="A541" s="7"/>
      <c r="B541" s="730"/>
      <c r="C541" s="496"/>
      <c r="D541" s="497" t="s">
        <v>62</v>
      </c>
      <c r="E541" s="633"/>
      <c r="F541" s="496"/>
      <c r="G541" s="513"/>
      <c r="H541" s="513"/>
      <c r="I541" s="513"/>
      <c r="J541" s="513"/>
      <c r="K541" s="499">
        <f>K540*1000/(400*SQRT(3))</f>
        <v>32.036139535443318</v>
      </c>
      <c r="L541" s="499">
        <f>L540*1000/(400*SQRT(3))</f>
        <v>95.560970101915714</v>
      </c>
      <c r="M541" s="499"/>
      <c r="N541" s="496"/>
      <c r="O541" s="496"/>
      <c r="P541" s="496"/>
      <c r="Q541" s="500"/>
      <c r="R541" s="501"/>
      <c r="S541" s="501"/>
      <c r="T541" s="502"/>
      <c r="U541" s="502"/>
      <c r="V541" s="503"/>
      <c r="W541" s="504"/>
      <c r="X541" s="504"/>
      <c r="Y541" s="501"/>
      <c r="Z541" s="499"/>
      <c r="AA541" s="505"/>
      <c r="AB541" s="504"/>
      <c r="AC541" s="504"/>
      <c r="AD541" s="499"/>
      <c r="AE541" s="499"/>
      <c r="AF541" s="505"/>
      <c r="AG541" s="504"/>
      <c r="AH541" s="507"/>
      <c r="AI541" s="508"/>
      <c r="AJ541" s="509"/>
      <c r="AK541" s="510"/>
      <c r="AL541" s="795"/>
      <c r="AM541" s="492"/>
      <c r="AN541" s="493"/>
      <c r="AO541" s="494"/>
      <c r="AP541" s="494"/>
      <c r="AQ541" s="495"/>
      <c r="AR541" s="494"/>
      <c r="AS541" s="494"/>
      <c r="AT541" s="492"/>
      <c r="AU541" s="492"/>
      <c r="AV541" s="514" t="s">
        <v>119</v>
      </c>
      <c r="AW541" s="492"/>
      <c r="AX541" s="492"/>
      <c r="AY541" s="531">
        <f>AY540</f>
        <v>9.919567862476681</v>
      </c>
      <c r="AZ541" s="531">
        <f>AZ540/3</f>
        <v>22.206971493806847</v>
      </c>
      <c r="BA541" s="495"/>
      <c r="BB541" s="531">
        <f>BB540</f>
        <v>21.839064525360232</v>
      </c>
      <c r="BC541" s="531">
        <f>BC540/3</f>
        <v>74.023238312689514</v>
      </c>
      <c r="BD541" s="301"/>
    </row>
    <row r="542" spans="1:56" s="256" customFormat="1" ht="12.6" customHeight="1" x14ac:dyDescent="0.2">
      <c r="A542" s="7"/>
      <c r="B542" s="730"/>
      <c r="C542" s="496"/>
      <c r="D542" s="497" t="s">
        <v>46</v>
      </c>
      <c r="E542" s="633"/>
      <c r="F542" s="496"/>
      <c r="G542" s="513"/>
      <c r="H542" s="513"/>
      <c r="I542" s="513"/>
      <c r="J542" s="513"/>
      <c r="K542" s="499">
        <f>K539/K540</f>
        <v>0.79051600924447563</v>
      </c>
      <c r="L542" s="499">
        <f>L539/L540</f>
        <v>0.79057662816873064</v>
      </c>
      <c r="M542" s="499"/>
      <c r="N542" s="496"/>
      <c r="O542" s="496"/>
      <c r="P542" s="496"/>
      <c r="Q542" s="500"/>
      <c r="R542" s="501"/>
      <c r="S542" s="501"/>
      <c r="T542" s="502"/>
      <c r="U542" s="502"/>
      <c r="V542" s="503"/>
      <c r="W542" s="504"/>
      <c r="X542" s="504"/>
      <c r="Y542" s="501"/>
      <c r="Z542" s="499"/>
      <c r="AA542" s="505"/>
      <c r="AB542" s="504"/>
      <c r="AC542" s="504"/>
      <c r="AD542" s="499"/>
      <c r="AE542" s="499"/>
      <c r="AF542" s="505"/>
      <c r="AG542" s="504"/>
      <c r="AH542" s="507"/>
      <c r="AI542" s="508"/>
      <c r="AJ542" s="509"/>
      <c r="AK542" s="510"/>
      <c r="AL542" s="795"/>
      <c r="AM542" s="492"/>
      <c r="AN542" s="493"/>
      <c r="AO542" s="494"/>
      <c r="AP542" s="494"/>
      <c r="AQ542" s="495"/>
      <c r="AR542" s="494"/>
      <c r="AS542" s="494"/>
      <c r="AT542" s="492"/>
      <c r="AU542" s="492"/>
      <c r="AV542" s="514" t="s">
        <v>120</v>
      </c>
      <c r="AW542" s="492"/>
      <c r="AX542" s="492"/>
      <c r="AY542" s="532" t="s">
        <v>193</v>
      </c>
      <c r="AZ542" s="533">
        <f>AY541+AZ541</f>
        <v>32.12653935628353</v>
      </c>
      <c r="BA542" s="534"/>
      <c r="BB542" s="532" t="s">
        <v>194</v>
      </c>
      <c r="BC542" s="533">
        <f>BB541+BC541</f>
        <v>95.862302838049743</v>
      </c>
      <c r="BD542" s="301"/>
    </row>
    <row r="543" spans="1:56" s="256" customFormat="1" ht="12.6" customHeight="1" x14ac:dyDescent="0.2">
      <c r="A543" s="7"/>
      <c r="B543" s="730"/>
      <c r="C543" s="496"/>
      <c r="D543" s="544" t="s">
        <v>199</v>
      </c>
      <c r="E543" s="634"/>
      <c r="F543" s="492"/>
      <c r="G543" s="492"/>
      <c r="H543" s="492"/>
      <c r="I543" s="492"/>
      <c r="J543" s="492"/>
      <c r="K543" s="545">
        <f>K539/L539</f>
        <v>0.33521722384217539</v>
      </c>
      <c r="L543" s="492"/>
      <c r="M543" s="492"/>
      <c r="N543" s="492"/>
      <c r="O543" s="492"/>
      <c r="P543" s="492"/>
      <c r="Q543" s="537"/>
      <c r="R543" s="501"/>
      <c r="S543" s="501"/>
      <c r="T543" s="502"/>
      <c r="U543" s="502"/>
      <c r="V543" s="503"/>
      <c r="W543" s="504"/>
      <c r="X543" s="504"/>
      <c r="Y543" s="501"/>
      <c r="Z543" s="499"/>
      <c r="AA543" s="505"/>
      <c r="AB543" s="504"/>
      <c r="AC543" s="504"/>
      <c r="AD543" s="499"/>
      <c r="AE543" s="499"/>
      <c r="AF543" s="505"/>
      <c r="AG543" s="504"/>
      <c r="AH543" s="507"/>
      <c r="AI543" s="508"/>
      <c r="AJ543" s="509"/>
      <c r="AK543" s="510"/>
      <c r="AL543" s="795"/>
      <c r="AM543" s="492"/>
      <c r="AN543" s="493"/>
      <c r="AO543" s="494"/>
      <c r="AP543" s="494"/>
      <c r="AQ543" s="495"/>
      <c r="AR543" s="494"/>
      <c r="AS543" s="494"/>
      <c r="AT543" s="492"/>
      <c r="AU543" s="492"/>
      <c r="AV543" s="514"/>
      <c r="AW543" s="492"/>
      <c r="AX543" s="492"/>
      <c r="AY543" s="535" t="s">
        <v>195</v>
      </c>
      <c r="AZ543" s="536">
        <f>AZ542/0.8</f>
        <v>40.158174195354412</v>
      </c>
      <c r="BA543" s="534"/>
      <c r="BB543" s="535"/>
      <c r="BC543" s="536"/>
      <c r="BD543" s="301"/>
    </row>
    <row r="544" spans="1:56" s="7" customFormat="1" ht="12.6" customHeight="1" x14ac:dyDescent="0.2">
      <c r="B544" s="731"/>
      <c r="C544" s="515"/>
      <c r="D544" s="541" t="s">
        <v>197</v>
      </c>
      <c r="E544" s="635"/>
      <c r="F544" s="515"/>
      <c r="G544" s="516"/>
      <c r="H544" s="516"/>
      <c r="I544" s="516"/>
      <c r="J544" s="516"/>
      <c r="K544" s="542" t="s">
        <v>598</v>
      </c>
      <c r="L544" s="664"/>
      <c r="M544" s="516"/>
      <c r="N544" s="516"/>
      <c r="O544" s="515"/>
      <c r="P544" s="543"/>
      <c r="Q544" s="517"/>
      <c r="R544" s="518"/>
      <c r="S544" s="518"/>
      <c r="T544" s="519"/>
      <c r="U544" s="519"/>
      <c r="V544" s="520"/>
      <c r="W544" s="521"/>
      <c r="X544" s="521"/>
      <c r="Y544" s="522"/>
      <c r="Z544" s="522"/>
      <c r="AA544" s="523"/>
      <c r="AB544" s="521"/>
      <c r="AC544" s="521"/>
      <c r="AD544" s="522"/>
      <c r="AE544" s="522"/>
      <c r="AF544" s="523"/>
      <c r="AG544" s="521"/>
      <c r="AH544" s="524"/>
      <c r="AI544" s="525"/>
      <c r="AJ544" s="526"/>
      <c r="AK544" s="527"/>
      <c r="AL544" s="796"/>
      <c r="AM544" s="492"/>
      <c r="AN544" s="493"/>
      <c r="AO544" s="494"/>
      <c r="AP544" s="494"/>
      <c r="AQ544" s="495"/>
      <c r="AR544" s="494"/>
      <c r="AS544" s="494"/>
      <c r="AT544" s="492"/>
      <c r="AU544" s="492"/>
      <c r="AV544" s="492"/>
      <c r="AW544" s="492"/>
      <c r="AX544" s="451"/>
      <c r="AY544" s="452" t="s">
        <v>197</v>
      </c>
      <c r="AZ544" s="453">
        <f>IF(AZ543&gt;BC542,AZ543,BC542)</f>
        <v>95.862302838049743</v>
      </c>
      <c r="BA544" s="454" t="s">
        <v>196</v>
      </c>
      <c r="BB544" s="450">
        <f>VLOOKUP(AZ544,automaatkeuze,3)</f>
        <v>100</v>
      </c>
      <c r="BC544" s="536"/>
    </row>
    <row r="545" spans="1:56" s="7" customFormat="1" ht="12" customHeight="1" x14ac:dyDescent="0.2">
      <c r="B545" s="710"/>
      <c r="C545" s="6"/>
      <c r="D545" s="588"/>
      <c r="E545" s="630"/>
      <c r="F545" s="602"/>
      <c r="G545" s="6"/>
      <c r="H545" s="6"/>
      <c r="I545" s="6"/>
      <c r="J545" s="6"/>
      <c r="K545" s="6"/>
      <c r="L545" s="6"/>
      <c r="M545" s="6"/>
      <c r="N545" s="6"/>
      <c r="O545" s="111"/>
      <c r="P545" s="63"/>
      <c r="Q545" s="55"/>
      <c r="R545" s="6"/>
      <c r="S545" s="17"/>
      <c r="T545" s="23"/>
      <c r="U545" s="23"/>
      <c r="V545" s="113"/>
      <c r="W545" s="8"/>
      <c r="X545" s="8"/>
      <c r="Y545" s="17"/>
      <c r="Z545" s="111"/>
      <c r="AA545" s="44"/>
      <c r="AB545" s="8"/>
      <c r="AC545" s="8"/>
      <c r="AD545" s="118"/>
      <c r="AE545" s="111"/>
      <c r="AF545" s="44"/>
      <c r="AG545" s="8"/>
      <c r="AH545" s="90"/>
      <c r="AI545" s="110"/>
      <c r="AJ545" s="422"/>
      <c r="AK545" s="372"/>
      <c r="AL545" s="285"/>
      <c r="AN545" s="316"/>
      <c r="AO545" s="294"/>
      <c r="AP545" s="294"/>
      <c r="AQ545" s="292"/>
      <c r="AR545" s="294"/>
      <c r="AS545" s="294"/>
      <c r="AT545" s="474"/>
      <c r="AU545" s="475"/>
      <c r="AV545" s="475"/>
      <c r="AW545" s="292"/>
      <c r="AX545" s="292"/>
      <c r="AY545" s="292"/>
      <c r="AZ545" s="292"/>
      <c r="BA545" s="292"/>
      <c r="BB545" s="292"/>
      <c r="BC545" s="292"/>
      <c r="BD545" s="292"/>
    </row>
    <row r="546" spans="1:56" s="7" customFormat="1" ht="12.6" customHeight="1" x14ac:dyDescent="0.2">
      <c r="B546" s="653"/>
      <c r="C546" s="3"/>
      <c r="D546" s="50"/>
      <c r="E546" s="636"/>
      <c r="F546" s="60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71"/>
      <c r="R546" s="20"/>
      <c r="S546" s="20"/>
      <c r="T546" s="21"/>
      <c r="U546" s="21"/>
      <c r="V546" s="51"/>
      <c r="W546" s="29"/>
      <c r="X546" s="29"/>
      <c r="Y546" s="20"/>
      <c r="Z546" s="52"/>
      <c r="AA546" s="53"/>
      <c r="AB546" s="29"/>
      <c r="AC546" s="29"/>
      <c r="AD546" s="20"/>
      <c r="AE546" s="52"/>
      <c r="AF546" s="53"/>
      <c r="AG546" s="29"/>
      <c r="AH546" s="89"/>
      <c r="AI546" s="84"/>
      <c r="AJ546" s="423" t="str">
        <f>AX546</f>
        <v/>
      </c>
      <c r="AK546" s="373" t="str">
        <f>IF(P546&gt;0,P546,"")</f>
        <v/>
      </c>
      <c r="AL546" s="783"/>
      <c r="AN546" s="316" t="str">
        <f>IF($N546&gt;0,$N546,"")</f>
        <v/>
      </c>
      <c r="AO546" s="294" t="str">
        <f>IF($N546=400,$AA546,"")</f>
        <v/>
      </c>
      <c r="AP546" s="294" t="str">
        <f>IF($N546=230,$AA546,"")</f>
        <v/>
      </c>
      <c r="AQ546" s="292"/>
      <c r="AR546" s="294" t="str">
        <f>IF($N546=400,$AF546,"")</f>
        <v/>
      </c>
      <c r="AS546" s="294" t="str">
        <f>IF($N546=230,$AF546,"")</f>
        <v/>
      </c>
      <c r="AT546" s="474" t="str">
        <f>IF(S546&gt;0,(O546*1000/(230*S546)/AI546),"")</f>
        <v/>
      </c>
      <c r="AU546" s="475" t="str">
        <f>IF(AT546="","",(IF($AT546&gt;0,VLOOKUP($AT546,automaatkeuze,1),"")))</f>
        <v/>
      </c>
      <c r="AV546" s="475" t="str">
        <f>IF(AT546="","",IF($AT546&gt;0,VLOOKUP($AT546,automaatkeuze,3),""))</f>
        <v/>
      </c>
      <c r="AW546" s="292" t="str">
        <f>IF(AT546&gt;AU546,AV546,AU546)</f>
        <v/>
      </c>
      <c r="AX546" s="292" t="str">
        <f>IF(AW546&lt;AX$401,AX$401,AW546)</f>
        <v/>
      </c>
      <c r="AY546" s="292"/>
      <c r="AZ546" s="292"/>
      <c r="BA546" s="292"/>
      <c r="BB546" s="292"/>
      <c r="BC546" s="292"/>
      <c r="BD546" s="292"/>
    </row>
    <row r="547" spans="1:56" s="227" customFormat="1" ht="12.6" customHeight="1" x14ac:dyDescent="0.2">
      <c r="A547" s="7"/>
      <c r="B547" s="736"/>
      <c r="C547" s="226"/>
      <c r="D547" s="446"/>
      <c r="E547" s="637"/>
      <c r="F547" s="226"/>
      <c r="G547" s="226"/>
      <c r="H547" s="226"/>
      <c r="I547" s="226"/>
      <c r="J547" s="226"/>
      <c r="K547" s="476" t="s">
        <v>112</v>
      </c>
      <c r="L547" s="476" t="s">
        <v>113</v>
      </c>
      <c r="M547" s="660"/>
      <c r="N547" s="226"/>
      <c r="O547" s="230"/>
      <c r="P547" s="230"/>
      <c r="Q547" s="228"/>
      <c r="R547" s="226"/>
      <c r="S547" s="226"/>
      <c r="T547" s="226"/>
      <c r="U547" s="226"/>
      <c r="V547" s="231"/>
      <c r="W547" s="232"/>
      <c r="X547" s="232"/>
      <c r="Y547" s="224"/>
      <c r="Z547" s="229"/>
      <c r="AA547" s="233"/>
      <c r="AB547" s="232"/>
      <c r="AC547" s="232"/>
      <c r="AD547" s="224"/>
      <c r="AE547" s="229"/>
      <c r="AF547" s="233"/>
      <c r="AG547" s="222"/>
      <c r="AH547" s="223"/>
      <c r="AI547" s="225"/>
      <c r="AJ547" s="326"/>
      <c r="AK547" s="368"/>
      <c r="AL547" s="797"/>
      <c r="AN547" s="346"/>
      <c r="AO547" s="347"/>
      <c r="AP547" s="347"/>
      <c r="AQ547" s="298"/>
      <c r="AR547" s="347"/>
      <c r="AS547" s="347"/>
      <c r="AY547" s="438" t="s">
        <v>190</v>
      </c>
      <c r="AZ547" s="441">
        <f>AY549+AZ549</f>
        <v>54.523832564108659</v>
      </c>
      <c r="BB547" s="438" t="s">
        <v>191</v>
      </c>
      <c r="BC547" s="441">
        <f>BB549+BC549</f>
        <v>173.96839558352582</v>
      </c>
    </row>
    <row r="548" spans="1:56" s="227" customFormat="1" ht="12.6" customHeight="1" x14ac:dyDescent="0.2">
      <c r="A548" s="7"/>
      <c r="B548" s="736"/>
      <c r="C548" s="226"/>
      <c r="D548" s="477" t="s">
        <v>262</v>
      </c>
      <c r="E548" s="637"/>
      <c r="F548" s="226"/>
      <c r="G548" s="226"/>
      <c r="H548" s="226"/>
      <c r="I548" s="226"/>
      <c r="J548" s="226"/>
      <c r="K548" s="229">
        <f>SUM(V439:V546)</f>
        <v>136.56555954507223</v>
      </c>
      <c r="L548" s="229">
        <f>SUM(V439:V546)</f>
        <v>136.56555954507223</v>
      </c>
      <c r="M548" s="229"/>
      <c r="N548" s="226"/>
      <c r="O548" s="230"/>
      <c r="P548" s="230"/>
      <c r="Q548" s="228"/>
      <c r="R548" s="226"/>
      <c r="S548" s="226"/>
      <c r="T548" s="226"/>
      <c r="U548" s="226"/>
      <c r="V548" s="231"/>
      <c r="W548" s="232"/>
      <c r="X548" s="232"/>
      <c r="Y548" s="224"/>
      <c r="Z548" s="229"/>
      <c r="AA548" s="233"/>
      <c r="AB548" s="232"/>
      <c r="AC548" s="232"/>
      <c r="AD548" s="224"/>
      <c r="AE548" s="229"/>
      <c r="AF548" s="233"/>
      <c r="AG548" s="222"/>
      <c r="AH548" s="223"/>
      <c r="AI548" s="225"/>
      <c r="AJ548" s="326"/>
      <c r="AK548" s="368"/>
      <c r="AL548" s="797"/>
      <c r="AN548" s="346"/>
      <c r="AO548" s="347"/>
      <c r="AP548" s="347"/>
      <c r="AQ548" s="298"/>
      <c r="AR548" s="347"/>
      <c r="AS548" s="347"/>
      <c r="AY548" s="226" t="s">
        <v>114</v>
      </c>
      <c r="AZ548" s="226" t="s">
        <v>116</v>
      </c>
      <c r="BB548" s="226" t="s">
        <v>114</v>
      </c>
      <c r="BC548" s="447" t="s">
        <v>116</v>
      </c>
    </row>
    <row r="549" spans="1:56" s="227" customFormat="1" ht="12.6" customHeight="1" x14ac:dyDescent="0.2">
      <c r="A549" s="7"/>
      <c r="B549" s="736"/>
      <c r="C549" s="226"/>
      <c r="D549" s="477" t="s">
        <v>263</v>
      </c>
      <c r="E549" s="637"/>
      <c r="F549" s="226"/>
      <c r="G549" s="226"/>
      <c r="H549" s="226"/>
      <c r="I549" s="226"/>
      <c r="J549" s="226"/>
      <c r="K549" s="229">
        <f>SUM(Z439:Z546)</f>
        <v>31.30197958652705</v>
      </c>
      <c r="L549" s="229">
        <f>SUM(AE439:AE546)</f>
        <v>98.195538713922701</v>
      </c>
      <c r="M549" s="229"/>
      <c r="N549" s="226"/>
      <c r="O549" s="230"/>
      <c r="P549" s="230"/>
      <c r="Q549" s="228"/>
      <c r="R549" s="226"/>
      <c r="S549" s="226"/>
      <c r="T549" s="226"/>
      <c r="U549" s="226"/>
      <c r="V549" s="231">
        <f>SUM(V439:V547)</f>
        <v>136.56555954507223</v>
      </c>
      <c r="W549" s="232"/>
      <c r="X549" s="232"/>
      <c r="Y549" s="224"/>
      <c r="Z549" s="229">
        <f>SUM(Z439:Z547)</f>
        <v>31.30197958652705</v>
      </c>
      <c r="AA549" s="233">
        <f>SUM(AA439:AA547)</f>
        <v>39.49168952532149</v>
      </c>
      <c r="AB549" s="232"/>
      <c r="AC549" s="232"/>
      <c r="AD549" s="224"/>
      <c r="AE549" s="229">
        <f>SUM(AE439:AE547)</f>
        <v>98.195538713922701</v>
      </c>
      <c r="AF549" s="233">
        <f>SUM(AF439:AF547)</f>
        <v>123.86125212090187</v>
      </c>
      <c r="AG549" s="222"/>
      <c r="AH549" s="223"/>
      <c r="AI549" s="225"/>
      <c r="AJ549" s="326"/>
      <c r="AK549" s="368"/>
      <c r="AL549" s="797"/>
      <c r="AN549" s="346"/>
      <c r="AO549" s="436">
        <f>SUM(AO401:AO546)/2</f>
        <v>29.988792977832336</v>
      </c>
      <c r="AP549" s="436">
        <f t="shared" ref="AP549:AS549" si="571">SUM(AP401:AP546)/2</f>
        <v>24.535039586276323</v>
      </c>
      <c r="AQ549" s="436">
        <f t="shared" si="571"/>
        <v>0</v>
      </c>
      <c r="AR549" s="436">
        <f t="shared" si="571"/>
        <v>92.184930295938059</v>
      </c>
      <c r="AS549" s="436">
        <f t="shared" si="571"/>
        <v>81.783465287587745</v>
      </c>
      <c r="AY549" s="436">
        <f>AO549</f>
        <v>29.988792977832336</v>
      </c>
      <c r="AZ549" s="436">
        <f>AP549</f>
        <v>24.535039586276323</v>
      </c>
      <c r="BA549" s="348"/>
      <c r="BB549" s="436">
        <f>AR549</f>
        <v>92.184930295938059</v>
      </c>
      <c r="BC549" s="436">
        <f>AS549</f>
        <v>81.783465287587745</v>
      </c>
    </row>
    <row r="550" spans="1:56" s="227" customFormat="1" ht="12.6" customHeight="1" x14ac:dyDescent="0.2">
      <c r="A550" s="7"/>
      <c r="B550" s="736"/>
      <c r="C550" s="226"/>
      <c r="D550" s="477" t="s">
        <v>264</v>
      </c>
      <c r="E550" s="637"/>
      <c r="F550" s="226"/>
      <c r="G550" s="226"/>
      <c r="H550" s="226"/>
      <c r="I550" s="226"/>
      <c r="J550" s="226"/>
      <c r="K550" s="229">
        <f>SUM(AA439:AA546)/2</f>
        <v>19.745844762660745</v>
      </c>
      <c r="L550" s="229">
        <f>SUM(AF439:AF546)/2</f>
        <v>61.930626060450933</v>
      </c>
      <c r="M550" s="229"/>
      <c r="N550" s="230"/>
      <c r="O550" s="230"/>
      <c r="P550" s="230"/>
      <c r="Q550" s="228"/>
      <c r="R550" s="226"/>
      <c r="S550" s="226"/>
      <c r="T550" s="226"/>
      <c r="U550" s="226"/>
      <c r="V550" s="231"/>
      <c r="W550" s="232"/>
      <c r="X550" s="232"/>
      <c r="Y550" s="224"/>
      <c r="Z550" s="229"/>
      <c r="AA550" s="233"/>
      <c r="AB550" s="232"/>
      <c r="AC550" s="232"/>
      <c r="AD550" s="224"/>
      <c r="AE550" s="229"/>
      <c r="AF550" s="233"/>
      <c r="AG550" s="222"/>
      <c r="AH550" s="223"/>
      <c r="AI550" s="225"/>
      <c r="AJ550" s="326"/>
      <c r="AK550" s="368"/>
      <c r="AL550" s="797"/>
      <c r="AN550" s="346"/>
      <c r="AO550" s="347"/>
      <c r="AP550" s="347"/>
      <c r="AQ550" s="298"/>
      <c r="AR550" s="347"/>
      <c r="AS550" s="347"/>
      <c r="AY550" s="349">
        <f>AY549*1000/(400*SQRT(3))</f>
        <v>43.285094246058648</v>
      </c>
      <c r="AZ550" s="349">
        <f>AZ549*1000/230</f>
        <v>106.67408515772314</v>
      </c>
      <c r="BA550" s="298"/>
      <c r="BB550" s="349">
        <f>BB549*1000/(400*SQRT(3))</f>
        <v>133.05748580396681</v>
      </c>
      <c r="BC550" s="349">
        <f>BC549*1000/230</f>
        <v>355.58028385907716</v>
      </c>
    </row>
    <row r="551" spans="1:56" s="227" customFormat="1" ht="12.6" customHeight="1" x14ac:dyDescent="0.2">
      <c r="A551" s="7"/>
      <c r="B551" s="736"/>
      <c r="C551" s="226"/>
      <c r="D551" s="477" t="s">
        <v>198</v>
      </c>
      <c r="E551" s="637"/>
      <c r="F551" s="226"/>
      <c r="G551" s="226"/>
      <c r="H551" s="226"/>
      <c r="I551" s="226"/>
      <c r="J551" s="226"/>
      <c r="K551" s="229">
        <f>K550*1000/(400*SQRT(3))</f>
        <v>28.500671972746858</v>
      </c>
      <c r="L551" s="229">
        <f>L550*1000/(400*SQRT(3))</f>
        <v>89.389159067708491</v>
      </c>
      <c r="M551" s="229"/>
      <c r="N551" s="226"/>
      <c r="O551" s="230"/>
      <c r="P551" s="230"/>
      <c r="Q551" s="228"/>
      <c r="R551" s="226"/>
      <c r="S551" s="226"/>
      <c r="T551" s="226"/>
      <c r="U551" s="226"/>
      <c r="V551" s="231"/>
      <c r="W551" s="232"/>
      <c r="X551" s="232"/>
      <c r="Y551" s="224"/>
      <c r="Z551" s="229"/>
      <c r="AA551" s="233"/>
      <c r="AB551" s="232"/>
      <c r="AC551" s="232"/>
      <c r="AD551" s="224"/>
      <c r="AE551" s="229"/>
      <c r="AF551" s="233"/>
      <c r="AG551" s="222"/>
      <c r="AH551" s="223"/>
      <c r="AI551" s="225"/>
      <c r="AJ551" s="326"/>
      <c r="AK551" s="368"/>
      <c r="AL551" s="797"/>
      <c r="AN551" s="346"/>
      <c r="AO551" s="347"/>
      <c r="AP551" s="347"/>
      <c r="AQ551" s="298"/>
      <c r="AR551" s="347"/>
      <c r="AS551" s="347"/>
      <c r="AV551" s="350" t="s">
        <v>119</v>
      </c>
      <c r="AY551" s="349">
        <f>AY550</f>
        <v>43.285094246058648</v>
      </c>
      <c r="AZ551" s="349">
        <f>AZ550/3</f>
        <v>35.558028385907711</v>
      </c>
      <c r="BA551" s="298"/>
      <c r="BB551" s="349">
        <f>BB550</f>
        <v>133.05748580396681</v>
      </c>
      <c r="BC551" s="349">
        <f>BC550/3</f>
        <v>118.52676128635905</v>
      </c>
    </row>
    <row r="552" spans="1:56" s="227" customFormat="1" ht="12.6" customHeight="1" x14ac:dyDescent="0.2">
      <c r="A552" s="7"/>
      <c r="B552" s="736"/>
      <c r="C552" s="226"/>
      <c r="D552" s="477" t="s">
        <v>46</v>
      </c>
      <c r="E552" s="637"/>
      <c r="F552" s="226"/>
      <c r="G552" s="226"/>
      <c r="H552" s="226"/>
      <c r="I552" s="226"/>
      <c r="J552" s="226"/>
      <c r="K552" s="229">
        <f>K549/K550</f>
        <v>1.5852438810680247</v>
      </c>
      <c r="L552" s="229">
        <f>L549/L550</f>
        <v>1.5855731640444475</v>
      </c>
      <c r="M552" s="229"/>
      <c r="N552" s="226"/>
      <c r="O552" s="230"/>
      <c r="P552" s="230"/>
      <c r="Q552" s="228"/>
      <c r="R552" s="226"/>
      <c r="S552" s="226"/>
      <c r="T552" s="226"/>
      <c r="U552" s="226"/>
      <c r="V552" s="231"/>
      <c r="W552" s="232"/>
      <c r="X552" s="232"/>
      <c r="Y552" s="224"/>
      <c r="Z552" s="229"/>
      <c r="AA552" s="233"/>
      <c r="AB552" s="232"/>
      <c r="AC552" s="232"/>
      <c r="AD552" s="224"/>
      <c r="AE552" s="229"/>
      <c r="AF552" s="233"/>
      <c r="AG552" s="222"/>
      <c r="AH552" s="223"/>
      <c r="AI552" s="225"/>
      <c r="AJ552" s="326"/>
      <c r="AK552" s="368"/>
      <c r="AL552" s="797"/>
      <c r="AN552" s="346"/>
      <c r="AO552" s="347"/>
      <c r="AP552" s="347"/>
      <c r="AQ552" s="298"/>
      <c r="AR552" s="347"/>
      <c r="AS552" s="347"/>
      <c r="AV552" s="350" t="s">
        <v>120</v>
      </c>
      <c r="AY552" s="460" t="s">
        <v>193</v>
      </c>
      <c r="AZ552" s="461">
        <f>AY551+AZ551</f>
        <v>78.843122631966366</v>
      </c>
      <c r="BA552" s="462"/>
      <c r="BB552" s="460" t="s">
        <v>194</v>
      </c>
      <c r="BC552" s="461">
        <f>BB551+BC551</f>
        <v>251.58424709032585</v>
      </c>
    </row>
    <row r="553" spans="1:56" s="227" customFormat="1" ht="12.6" customHeight="1" x14ac:dyDescent="0.2">
      <c r="A553" s="7"/>
      <c r="B553" s="736"/>
      <c r="C553" s="226"/>
      <c r="D553" s="547" t="s">
        <v>199</v>
      </c>
      <c r="E553" s="637"/>
      <c r="K553" s="548">
        <f>K549/L549</f>
        <v>0.3187719116009991</v>
      </c>
      <c r="L553" s="229"/>
      <c r="M553" s="229"/>
      <c r="N553" s="226"/>
      <c r="O553" s="230"/>
      <c r="P553" s="230"/>
      <c r="Q553" s="228"/>
      <c r="R553" s="226"/>
      <c r="S553" s="226"/>
      <c r="T553" s="226"/>
      <c r="U553" s="226"/>
      <c r="V553" s="231"/>
      <c r="W553" s="232"/>
      <c r="X553" s="232"/>
      <c r="Y553" s="224"/>
      <c r="Z553" s="229"/>
      <c r="AA553" s="233"/>
      <c r="AB553" s="232"/>
      <c r="AC553" s="232"/>
      <c r="AD553" s="224"/>
      <c r="AE553" s="229"/>
      <c r="AF553" s="233"/>
      <c r="AG553" s="222"/>
      <c r="AH553" s="223"/>
      <c r="AI553" s="225"/>
      <c r="AJ553" s="326"/>
      <c r="AK553" s="368"/>
      <c r="AL553" s="797"/>
      <c r="AN553" s="346"/>
      <c r="AO553" s="347"/>
      <c r="AP553" s="347"/>
      <c r="AQ553" s="298"/>
      <c r="AR553" s="347"/>
      <c r="AS553" s="347"/>
      <c r="AV553" s="350"/>
      <c r="AY553" s="463" t="s">
        <v>195</v>
      </c>
      <c r="AZ553" s="464">
        <f>AZ552/0.8</f>
        <v>98.553903289957958</v>
      </c>
      <c r="BA553" s="462"/>
      <c r="BB553" s="463"/>
      <c r="BC553" s="464"/>
    </row>
    <row r="554" spans="1:56" s="227" customFormat="1" ht="12.6" customHeight="1" thickBot="1" x14ac:dyDescent="0.25">
      <c r="A554" s="7"/>
      <c r="B554" s="737"/>
      <c r="C554" s="234"/>
      <c r="D554" s="546" t="s">
        <v>197</v>
      </c>
      <c r="E554" s="638"/>
      <c r="F554" s="234"/>
      <c r="G554" s="234"/>
      <c r="H554" s="234"/>
      <c r="I554" s="234"/>
      <c r="J554" s="234"/>
      <c r="K554" s="665" t="s">
        <v>265</v>
      </c>
      <c r="L554" s="235"/>
      <c r="M554" s="235"/>
      <c r="N554" s="234"/>
      <c r="O554" s="235"/>
      <c r="P554" s="235"/>
      <c r="Q554" s="236"/>
      <c r="R554" s="234"/>
      <c r="S554" s="234"/>
      <c r="T554" s="234"/>
      <c r="U554" s="234"/>
      <c r="V554" s="237"/>
      <c r="W554" s="238"/>
      <c r="X554" s="238"/>
      <c r="Y554" s="239"/>
      <c r="Z554" s="240"/>
      <c r="AA554" s="241"/>
      <c r="AB554" s="238"/>
      <c r="AC554" s="238"/>
      <c r="AD554" s="239"/>
      <c r="AE554" s="240"/>
      <c r="AF554" s="241"/>
      <c r="AG554" s="242"/>
      <c r="AH554" s="243"/>
      <c r="AI554" s="244"/>
      <c r="AJ554" s="327"/>
      <c r="AK554" s="369"/>
      <c r="AL554" s="798"/>
      <c r="AN554" s="346"/>
      <c r="AO554" s="347"/>
      <c r="AP554" s="347"/>
      <c r="AQ554" s="298"/>
      <c r="AR554" s="347"/>
      <c r="AS554" s="347"/>
      <c r="AX554" s="451"/>
      <c r="AY554" s="452" t="s">
        <v>197</v>
      </c>
      <c r="AZ554" s="453">
        <f>IF(AZ553&gt;BC552,AZ553,BC552)</f>
        <v>251.58424709032585</v>
      </c>
      <c r="BA554" s="454" t="s">
        <v>196</v>
      </c>
      <c r="BB554" s="450">
        <f>VLOOKUP(AZ554,automaatkeuze,3)</f>
        <v>400</v>
      </c>
      <c r="BC554" s="464"/>
    </row>
    <row r="555" spans="1:56" s="153" customFormat="1" ht="12.6" customHeight="1" thickTop="1" x14ac:dyDescent="0.2">
      <c r="A555" s="7"/>
      <c r="B555" s="738"/>
      <c r="C555" s="152"/>
      <c r="D555" s="192"/>
      <c r="E555" s="639"/>
      <c r="F555" s="152"/>
      <c r="G555" s="152"/>
      <c r="H555" s="152"/>
      <c r="I555" s="152"/>
      <c r="J555" s="152"/>
      <c r="K555" s="287"/>
      <c r="L555" s="288"/>
      <c r="M555" s="288"/>
      <c r="N555" s="152"/>
      <c r="O555" s="152"/>
      <c r="P555" s="152"/>
      <c r="Q555" s="154"/>
      <c r="R555" s="152"/>
      <c r="S555" s="193"/>
      <c r="T555" s="155"/>
      <c r="U555" s="155"/>
      <c r="V555" s="156"/>
      <c r="W555" s="157"/>
      <c r="X555" s="157"/>
      <c r="Y555" s="193"/>
      <c r="Z555" s="194"/>
      <c r="AA555" s="195"/>
      <c r="AB555" s="157"/>
      <c r="AC555" s="157"/>
      <c r="AD555" s="193"/>
      <c r="AE555" s="194"/>
      <c r="AF555" s="195"/>
      <c r="AG555" s="157"/>
      <c r="AH555" s="196"/>
      <c r="AI555" s="197"/>
      <c r="AJ555" s="328"/>
      <c r="AK555" s="370"/>
      <c r="AL555" s="799"/>
      <c r="AN555" s="351"/>
      <c r="AO555" s="352"/>
      <c r="AP555" s="352"/>
      <c r="AQ555" s="299"/>
      <c r="AR555" s="352"/>
      <c r="AS555" s="352"/>
      <c r="AY555" s="439" t="s">
        <v>190</v>
      </c>
      <c r="AZ555" s="440">
        <f>AY557+AZ557</f>
        <v>801.89416655113439</v>
      </c>
      <c r="BB555" s="439" t="s">
        <v>191</v>
      </c>
      <c r="BC555" s="440">
        <f>BB557+BC557</f>
        <v>1052.0781787397657</v>
      </c>
      <c r="BD555" s="427"/>
    </row>
    <row r="556" spans="1:56" s="153" customFormat="1" ht="12.6" customHeight="1" x14ac:dyDescent="0.2">
      <c r="A556" s="7"/>
      <c r="B556" s="738"/>
      <c r="C556" s="152"/>
      <c r="D556" s="192"/>
      <c r="E556" s="639"/>
      <c r="F556" s="152"/>
      <c r="G556" s="152"/>
      <c r="H556" s="152"/>
      <c r="I556" s="152"/>
      <c r="J556" s="152"/>
      <c r="K556" s="287"/>
      <c r="L556" s="288"/>
      <c r="M556" s="288"/>
      <c r="N556" s="152"/>
      <c r="O556" s="152"/>
      <c r="P556" s="152"/>
      <c r="Q556" s="154"/>
      <c r="R556" s="152"/>
      <c r="S556" s="193"/>
      <c r="T556" s="155"/>
      <c r="U556" s="155"/>
      <c r="V556" s="156"/>
      <c r="W556" s="157"/>
      <c r="X556" s="157"/>
      <c r="Y556" s="193"/>
      <c r="Z556" s="194"/>
      <c r="AA556" s="195"/>
      <c r="AB556" s="157"/>
      <c r="AC556" s="157"/>
      <c r="AD556" s="193"/>
      <c r="AE556" s="194"/>
      <c r="AF556" s="195"/>
      <c r="AG556" s="157"/>
      <c r="AH556" s="196"/>
      <c r="AI556" s="197"/>
      <c r="AJ556" s="328"/>
      <c r="AK556" s="370"/>
      <c r="AL556" s="799"/>
      <c r="AN556" s="351"/>
      <c r="AO556" s="352"/>
      <c r="AP556" s="352"/>
      <c r="AQ556" s="299"/>
      <c r="AR556" s="352"/>
      <c r="AS556" s="352"/>
      <c r="AY556" s="152" t="s">
        <v>114</v>
      </c>
      <c r="AZ556" s="448" t="s">
        <v>116</v>
      </c>
      <c r="BA556" s="152"/>
      <c r="BB556" s="152" t="s">
        <v>114</v>
      </c>
      <c r="BC556" s="448" t="s">
        <v>116</v>
      </c>
      <c r="BD556" s="427"/>
    </row>
    <row r="557" spans="1:56" s="198" customFormat="1" ht="12.75" customHeight="1" x14ac:dyDescent="0.2">
      <c r="A557" s="7"/>
      <c r="B557" s="739"/>
      <c r="C557" s="154"/>
      <c r="D557" s="199" t="s">
        <v>846</v>
      </c>
      <c r="E557" s="640"/>
      <c r="F557" s="200"/>
      <c r="G557" s="201"/>
      <c r="H557" s="200"/>
      <c r="N557" s="202"/>
      <c r="Q557" s="154"/>
      <c r="R557" s="154"/>
      <c r="S557" s="154"/>
      <c r="T557" s="154"/>
      <c r="U557" s="154"/>
      <c r="V557" s="203">
        <f>SUM(V394+V549)</f>
        <v>1508.9026360961984</v>
      </c>
      <c r="W557" s="204"/>
      <c r="X557" s="204"/>
      <c r="Y557" s="205"/>
      <c r="Z557" s="206">
        <f>SUM(Z394+Z549)</f>
        <v>713.23235790736089</v>
      </c>
      <c r="AA557" s="207">
        <f>SUM(AA394+AA549)</f>
        <v>787.60841945438187</v>
      </c>
      <c r="AB557" s="204"/>
      <c r="AC557" s="204"/>
      <c r="AD557" s="205"/>
      <c r="AE557" s="206">
        <f>SUM(AE394+AE549)</f>
        <v>874.42298241139417</v>
      </c>
      <c r="AF557" s="207">
        <f>SUM(AF394+AF549)</f>
        <v>979.73712611625467</v>
      </c>
      <c r="AG557" s="157"/>
      <c r="AH557" s="196"/>
      <c r="AI557" s="197"/>
      <c r="AJ557" s="328"/>
      <c r="AK557" s="370"/>
      <c r="AL557" s="800"/>
      <c r="AN557" s="351"/>
      <c r="AO557" s="437">
        <f>AO394+AO549</f>
        <v>737.69591484146849</v>
      </c>
      <c r="AP557" s="437">
        <f>AP394+AP549</f>
        <v>64.198251709665939</v>
      </c>
      <c r="AQ557" s="300"/>
      <c r="AR557" s="437">
        <f>AR394+AR549</f>
        <v>920.79569829794093</v>
      </c>
      <c r="AS557" s="437">
        <f>AS394+AS549</f>
        <v>131.28248044182479</v>
      </c>
      <c r="AV557" s="153"/>
      <c r="AW557" s="153"/>
      <c r="AX557" s="153"/>
      <c r="AY557" s="437">
        <f>AO557</f>
        <v>737.69591484146849</v>
      </c>
      <c r="AZ557" s="437">
        <f>AP557</f>
        <v>64.198251709665939</v>
      </c>
      <c r="BA557" s="426"/>
      <c r="BB557" s="437">
        <f>AR557</f>
        <v>920.79569829794093</v>
      </c>
      <c r="BC557" s="437">
        <f>AS557</f>
        <v>131.28248044182479</v>
      </c>
      <c r="BD557" s="428"/>
    </row>
    <row r="558" spans="1:56" s="198" customFormat="1" ht="12.6" customHeight="1" x14ac:dyDescent="0.2">
      <c r="A558" s="7"/>
      <c r="B558" s="739"/>
      <c r="C558" s="154"/>
      <c r="D558" s="202" t="s">
        <v>209</v>
      </c>
      <c r="E558" s="640"/>
      <c r="F558" s="154"/>
      <c r="G558" s="154"/>
      <c r="H558" s="154"/>
      <c r="I558" s="154"/>
      <c r="J558" s="154"/>
      <c r="K558" s="208">
        <f>AF557*1000/(400*SQRT(3))</f>
        <v>1414.128733745725</v>
      </c>
      <c r="L558" s="154"/>
      <c r="M558" s="154"/>
      <c r="N558" s="209"/>
      <c r="O558" s="154"/>
      <c r="P558" s="154"/>
      <c r="Q558" s="154"/>
      <c r="R558" s="154"/>
      <c r="S558" s="154"/>
      <c r="T558" s="154"/>
      <c r="U558" s="154"/>
      <c r="V558" s="210"/>
      <c r="W558" s="204"/>
      <c r="X558" s="204"/>
      <c r="Y558" s="205"/>
      <c r="Z558" s="208"/>
      <c r="AA558" s="211"/>
      <c r="AB558" s="204"/>
      <c r="AC558" s="204"/>
      <c r="AD558" s="205"/>
      <c r="AE558" s="208"/>
      <c r="AF558" s="211"/>
      <c r="AG558" s="157"/>
      <c r="AH558" s="196"/>
      <c r="AI558" s="197"/>
      <c r="AJ558" s="328"/>
      <c r="AK558" s="370"/>
      <c r="AL558" s="800"/>
      <c r="AN558" s="351"/>
      <c r="AO558" s="352"/>
      <c r="AP558" s="352"/>
      <c r="AQ558" s="300"/>
      <c r="AR558" s="352"/>
      <c r="AS558" s="352"/>
      <c r="AV558" s="153"/>
      <c r="AW558" s="153"/>
      <c r="AX558" s="153"/>
      <c r="AY558" s="430">
        <f>AY557*1000/(400*SQRT(3))</f>
        <v>1064.7723375345226</v>
      </c>
      <c r="AZ558" s="430">
        <f>AZ557*1000/230</f>
        <v>279.12283352028669</v>
      </c>
      <c r="BA558" s="299"/>
      <c r="BB558" s="430">
        <f>BB557*1000/(400*SQRT(3))</f>
        <v>1329.0541107024139</v>
      </c>
      <c r="BC558" s="430">
        <f>BC557*1000/230</f>
        <v>570.79339322532519</v>
      </c>
      <c r="BD558" s="429"/>
    </row>
    <row r="559" spans="1:56" s="198" customFormat="1" ht="12.6" customHeight="1" x14ac:dyDescent="0.2">
      <c r="A559" s="7"/>
      <c r="B559" s="739"/>
      <c r="C559" s="154"/>
      <c r="D559" s="202" t="s">
        <v>210</v>
      </c>
      <c r="E559" s="640"/>
      <c r="K559" s="208">
        <f>AZ560</f>
        <v>1157.8132820412848</v>
      </c>
      <c r="L559" s="154"/>
      <c r="M559" s="154"/>
      <c r="N559" s="209"/>
      <c r="O559" s="154"/>
      <c r="P559" s="154"/>
      <c r="Q559" s="154"/>
      <c r="R559" s="154"/>
      <c r="S559" s="154"/>
      <c r="T559" s="154"/>
      <c r="U559" s="154"/>
      <c r="V559" s="210"/>
      <c r="W559" s="204"/>
      <c r="X559" s="204"/>
      <c r="Y559" s="205"/>
      <c r="Z559" s="208"/>
      <c r="AA559" s="212"/>
      <c r="AB559" s="204"/>
      <c r="AC559" s="204"/>
      <c r="AD559" s="205"/>
      <c r="AE559" s="208"/>
      <c r="AF559" s="212"/>
      <c r="AG559" s="157"/>
      <c r="AH559" s="196"/>
      <c r="AI559" s="197"/>
      <c r="AJ559" s="328"/>
      <c r="AK559" s="370"/>
      <c r="AL559" s="800"/>
      <c r="AN559" s="351"/>
      <c r="AO559" s="352"/>
      <c r="AP559" s="352"/>
      <c r="AQ559" s="300"/>
      <c r="AR559" s="352"/>
      <c r="AS559" s="352"/>
      <c r="AV559" s="431" t="s">
        <v>119</v>
      </c>
      <c r="AW559" s="153"/>
      <c r="AX559" s="153"/>
      <c r="AY559" s="430">
        <f>AY558</f>
        <v>1064.7723375345226</v>
      </c>
      <c r="AZ559" s="430">
        <f>AZ558/3</f>
        <v>93.04094450676223</v>
      </c>
      <c r="BA559" s="299"/>
      <c r="BB559" s="430">
        <f>BB558</f>
        <v>1329.0541107024139</v>
      </c>
      <c r="BC559" s="430">
        <f>BC558/3</f>
        <v>190.26446440844174</v>
      </c>
      <c r="BD559" s="429"/>
    </row>
    <row r="560" spans="1:56" s="153" customFormat="1" ht="12.6" customHeight="1" x14ac:dyDescent="0.2">
      <c r="A560" s="7"/>
      <c r="B560" s="738"/>
      <c r="C560" s="152"/>
      <c r="D560" s="202" t="s">
        <v>48</v>
      </c>
      <c r="E560" s="640"/>
      <c r="F560" s="154"/>
      <c r="G560" s="154"/>
      <c r="H560" s="154"/>
      <c r="I560" s="154"/>
      <c r="J560" s="154"/>
      <c r="K560" s="208">
        <f>AE557/AF557</f>
        <v>0.89250775448070141</v>
      </c>
      <c r="L560" s="152"/>
      <c r="M560" s="152"/>
      <c r="N560" s="152"/>
      <c r="O560" s="152"/>
      <c r="P560" s="152"/>
      <c r="Q560" s="154"/>
      <c r="R560" s="152"/>
      <c r="S560" s="193"/>
      <c r="T560" s="155"/>
      <c r="U560" s="155"/>
      <c r="V560" s="442"/>
      <c r="W560" s="157"/>
      <c r="X560" s="157"/>
      <c r="Y560" s="193"/>
      <c r="Z560" s="193"/>
      <c r="AA560" s="443"/>
      <c r="AB560" s="157"/>
      <c r="AC560" s="157"/>
      <c r="AD560" s="193"/>
      <c r="AE560" s="193"/>
      <c r="AF560" s="443"/>
      <c r="AG560" s="157"/>
      <c r="AH560" s="196"/>
      <c r="AI560" s="197"/>
      <c r="AJ560" s="328"/>
      <c r="AK560" s="370"/>
      <c r="AL560" s="799"/>
      <c r="AN560" s="351"/>
      <c r="AO560" s="352"/>
      <c r="AP560" s="352"/>
      <c r="AQ560" s="300"/>
      <c r="AR560" s="352"/>
      <c r="AS560" s="352"/>
      <c r="AV560" s="431" t="s">
        <v>120</v>
      </c>
      <c r="AX560" s="427"/>
      <c r="AY560" s="465" t="s">
        <v>193</v>
      </c>
      <c r="AZ560" s="466">
        <f>AY559+AZ559</f>
        <v>1157.8132820412848</v>
      </c>
      <c r="BA560" s="467"/>
      <c r="BB560" s="465" t="s">
        <v>194</v>
      </c>
      <c r="BC560" s="466">
        <f>BB559+BC559</f>
        <v>1519.3185751108556</v>
      </c>
      <c r="BD560" s="429"/>
    </row>
    <row r="561" spans="1:56" s="153" customFormat="1" ht="12.6" customHeight="1" x14ac:dyDescent="0.2">
      <c r="A561" s="7"/>
      <c r="B561" s="738"/>
      <c r="C561" s="152"/>
      <c r="D561" s="473" t="s">
        <v>199</v>
      </c>
      <c r="E561" s="639"/>
      <c r="F561" s="152"/>
      <c r="G561" s="152"/>
      <c r="H561" s="152"/>
      <c r="I561" s="152"/>
      <c r="J561" s="152"/>
      <c r="K561" s="549">
        <f>AZ560/BC560</f>
        <v>0.7620609008593251</v>
      </c>
      <c r="L561" s="152"/>
      <c r="M561" s="152"/>
      <c r="N561" s="152"/>
      <c r="O561" s="152"/>
      <c r="P561" s="152"/>
      <c r="Q561" s="154"/>
      <c r="R561" s="152"/>
      <c r="S561" s="193"/>
      <c r="T561" s="155"/>
      <c r="U561" s="155"/>
      <c r="V561" s="442"/>
      <c r="W561" s="157"/>
      <c r="X561" s="157"/>
      <c r="Y561" s="193"/>
      <c r="Z561" s="193"/>
      <c r="AA561" s="443"/>
      <c r="AB561" s="157"/>
      <c r="AC561" s="157"/>
      <c r="AD561" s="193"/>
      <c r="AE561" s="193"/>
      <c r="AF561" s="443"/>
      <c r="AG561" s="157"/>
      <c r="AH561" s="196"/>
      <c r="AI561" s="197"/>
      <c r="AJ561" s="328"/>
      <c r="AK561" s="370"/>
      <c r="AL561" s="799"/>
      <c r="AN561" s="351"/>
      <c r="AO561" s="352"/>
      <c r="AP561" s="352"/>
      <c r="AQ561" s="300"/>
      <c r="AR561" s="352"/>
      <c r="AS561" s="352"/>
      <c r="AV561" s="431"/>
      <c r="AX561" s="427"/>
      <c r="AY561" s="468" t="s">
        <v>195</v>
      </c>
      <c r="AZ561" s="469">
        <f>AZ560/0.8</f>
        <v>1447.266602551606</v>
      </c>
      <c r="BA561" s="467"/>
      <c r="BB561" s="468"/>
      <c r="BC561" s="469"/>
      <c r="BD561" s="429"/>
    </row>
    <row r="562" spans="1:56" ht="13.5" thickBot="1" x14ac:dyDescent="0.25">
      <c r="A562" s="7"/>
      <c r="B562" s="740"/>
      <c r="C562" s="213"/>
      <c r="D562" s="666" t="s">
        <v>197</v>
      </c>
      <c r="E562" s="667"/>
      <c r="F562" s="213"/>
      <c r="G562" s="213"/>
      <c r="H562" s="213"/>
      <c r="I562" s="213"/>
      <c r="J562" s="213"/>
      <c r="K562" s="668">
        <f>BB562</f>
        <v>1600</v>
      </c>
      <c r="L562" s="213"/>
      <c r="M562" s="213"/>
      <c r="N562" s="213"/>
      <c r="O562" s="213"/>
      <c r="P562" s="213"/>
      <c r="Q562" s="214"/>
      <c r="R562" s="213"/>
      <c r="S562" s="215"/>
      <c r="T562" s="216"/>
      <c r="U562" s="216"/>
      <c r="V562" s="217"/>
      <c r="W562" s="218"/>
      <c r="X562" s="218"/>
      <c r="Y562" s="215"/>
      <c r="Z562" s="215"/>
      <c r="AA562" s="219"/>
      <c r="AB562" s="218"/>
      <c r="AC562" s="218"/>
      <c r="AD562" s="215"/>
      <c r="AE562" s="215"/>
      <c r="AF562" s="219"/>
      <c r="AG562" s="218"/>
      <c r="AH562" s="220"/>
      <c r="AI562" s="221"/>
      <c r="AJ562" s="329"/>
      <c r="AK562" s="371"/>
      <c r="AL562" s="801"/>
      <c r="AM562" s="153"/>
      <c r="AN562" s="351"/>
      <c r="AO562" s="352"/>
      <c r="AP562" s="352"/>
      <c r="AQ562" s="300"/>
      <c r="AR562" s="352"/>
      <c r="AS562" s="352"/>
      <c r="AT562" s="153"/>
      <c r="AU562" s="153"/>
      <c r="AV562" s="431"/>
      <c r="AW562" s="153"/>
      <c r="AX562" s="451"/>
      <c r="AY562" s="452" t="s">
        <v>197</v>
      </c>
      <c r="AZ562" s="453">
        <f>IF(AZ561&gt;BC560,AZ561,BC560)</f>
        <v>1519.3185751108556</v>
      </c>
      <c r="BA562" s="454" t="s">
        <v>196</v>
      </c>
      <c r="BB562" s="450">
        <f>VLOOKUP(AZ562,automaatkeuze,3)</f>
        <v>1600</v>
      </c>
      <c r="BC562" s="469"/>
      <c r="BD562" s="429"/>
    </row>
    <row r="563" spans="1:56" x14ac:dyDescent="0.2">
      <c r="A563" s="7"/>
      <c r="B563" s="6"/>
      <c r="E563" s="7"/>
      <c r="F563" s="747"/>
      <c r="I563" s="747"/>
      <c r="L563" s="747"/>
      <c r="O563" s="747"/>
      <c r="U563" s="7"/>
      <c r="V563" s="7"/>
      <c r="W563" s="6"/>
      <c r="AA563" s="7"/>
      <c r="AB563" s="6"/>
      <c r="AF563" s="7"/>
      <c r="AG563" s="6"/>
      <c r="AM563" s="6"/>
      <c r="BC563" s="464"/>
    </row>
    <row r="564" spans="1:56" x14ac:dyDescent="0.2">
      <c r="A564" s="7"/>
      <c r="B564" s="6"/>
      <c r="E564" s="746"/>
      <c r="F564" s="747"/>
      <c r="G564" s="747"/>
      <c r="H564" s="747"/>
      <c r="I564" s="747"/>
      <c r="J564" s="747"/>
      <c r="K564" s="747"/>
      <c r="L564" s="747"/>
      <c r="M564" s="747"/>
      <c r="N564" s="747"/>
      <c r="O564" s="747"/>
      <c r="P564" s="747"/>
      <c r="AF564" s="7"/>
      <c r="AG564" s="6"/>
    </row>
    <row r="565" spans="1:56" x14ac:dyDescent="0.2">
      <c r="A565" s="7"/>
      <c r="B565" s="6"/>
      <c r="E565" s="746"/>
      <c r="F565" s="747"/>
      <c r="G565" s="747"/>
      <c r="H565" s="747"/>
      <c r="I565" s="747"/>
      <c r="J565" s="747"/>
      <c r="K565" s="747"/>
      <c r="L565" s="747"/>
      <c r="M565" s="747"/>
      <c r="N565" s="747"/>
      <c r="O565" s="747"/>
      <c r="P565" s="747"/>
    </row>
    <row r="566" spans="1:56" x14ac:dyDescent="0.2">
      <c r="A566" s="7"/>
      <c r="B566" s="6"/>
      <c r="E566" s="746"/>
      <c r="F566" s="744" t="s">
        <v>818</v>
      </c>
      <c r="G566" s="745"/>
      <c r="H566" s="745"/>
      <c r="I566" s="745"/>
      <c r="J566" s="746"/>
      <c r="K566" s="745"/>
      <c r="L566" s="745"/>
      <c r="M566" s="745"/>
      <c r="N566" s="745"/>
      <c r="O566" s="743"/>
    </row>
    <row r="567" spans="1:56" x14ac:dyDescent="0.2">
      <c r="A567" s="7"/>
      <c r="B567" s="6"/>
      <c r="E567" s="746"/>
      <c r="F567" s="747" t="s">
        <v>753</v>
      </c>
      <c r="G567" s="747" t="s">
        <v>754</v>
      </c>
      <c r="H567" s="745"/>
      <c r="I567" s="745"/>
      <c r="J567" s="746"/>
      <c r="K567" s="748" t="s">
        <v>396</v>
      </c>
      <c r="L567" s="747" t="s">
        <v>826</v>
      </c>
      <c r="M567" s="745"/>
      <c r="N567" s="745"/>
      <c r="O567" s="747"/>
    </row>
    <row r="568" spans="1:56" x14ac:dyDescent="0.2">
      <c r="A568" s="7"/>
      <c r="B568" s="6"/>
      <c r="E568" s="746"/>
      <c r="F568" s="747" t="s">
        <v>910</v>
      </c>
      <c r="G568" s="747" t="s">
        <v>911</v>
      </c>
      <c r="H568" s="745"/>
      <c r="I568" s="745"/>
      <c r="J568" s="746"/>
      <c r="K568" s="748" t="s">
        <v>494</v>
      </c>
      <c r="L568" s="747" t="s">
        <v>664</v>
      </c>
      <c r="M568" s="745"/>
      <c r="N568" s="745"/>
      <c r="O568" s="747"/>
    </row>
    <row r="569" spans="1:56" x14ac:dyDescent="0.2">
      <c r="A569" s="7"/>
      <c r="B569" s="6"/>
      <c r="E569" s="746"/>
      <c r="F569" s="747" t="s">
        <v>222</v>
      </c>
      <c r="G569" s="747" t="s">
        <v>656</v>
      </c>
      <c r="H569" s="745"/>
      <c r="I569" s="745"/>
      <c r="J569" s="746"/>
      <c r="K569" s="748" t="s">
        <v>495</v>
      </c>
      <c r="L569" s="747" t="s">
        <v>827</v>
      </c>
      <c r="M569" s="745"/>
      <c r="N569" s="745"/>
      <c r="O569" s="747"/>
    </row>
    <row r="570" spans="1:56" x14ac:dyDescent="0.2">
      <c r="A570" s="7"/>
      <c r="B570" s="6"/>
      <c r="E570" s="746"/>
      <c r="F570" s="747" t="s">
        <v>755</v>
      </c>
      <c r="G570" s="747" t="s">
        <v>756</v>
      </c>
      <c r="H570" s="745"/>
      <c r="I570" s="745"/>
      <c r="J570" s="746"/>
      <c r="K570" s="748" t="s">
        <v>247</v>
      </c>
      <c r="L570" s="747" t="s">
        <v>665</v>
      </c>
      <c r="M570" s="745"/>
      <c r="N570" s="745"/>
      <c r="O570" s="747"/>
    </row>
    <row r="571" spans="1:56" x14ac:dyDescent="0.2">
      <c r="E571" s="746"/>
      <c r="F571" s="747" t="s">
        <v>33</v>
      </c>
      <c r="G571" s="747" t="s">
        <v>657</v>
      </c>
      <c r="H571" s="745"/>
      <c r="I571" s="745"/>
      <c r="J571" s="746"/>
      <c r="K571" s="748" t="s">
        <v>418</v>
      </c>
      <c r="L571" s="747" t="s">
        <v>757</v>
      </c>
      <c r="M571" s="747"/>
      <c r="N571" s="747"/>
      <c r="O571" s="747"/>
    </row>
    <row r="572" spans="1:56" x14ac:dyDescent="0.2">
      <c r="E572" s="746"/>
      <c r="F572" s="747" t="s">
        <v>242</v>
      </c>
      <c r="G572" s="747" t="s">
        <v>658</v>
      </c>
      <c r="H572" s="745"/>
      <c r="I572" s="745"/>
      <c r="J572" s="746"/>
      <c r="K572" s="748" t="s">
        <v>666</v>
      </c>
      <c r="L572" s="747" t="s">
        <v>667</v>
      </c>
      <c r="M572" s="745"/>
      <c r="N572" s="745"/>
      <c r="O572" s="747"/>
    </row>
    <row r="573" spans="1:56" x14ac:dyDescent="0.2">
      <c r="E573" s="746"/>
      <c r="F573" s="747" t="s">
        <v>243</v>
      </c>
      <c r="G573" s="747" t="s">
        <v>659</v>
      </c>
      <c r="H573" s="745"/>
      <c r="I573" s="745"/>
      <c r="J573" s="746"/>
      <c r="K573" s="748" t="s">
        <v>248</v>
      </c>
      <c r="L573" s="747" t="s">
        <v>668</v>
      </c>
      <c r="M573" s="745"/>
      <c r="N573" s="745"/>
      <c r="O573" s="747"/>
    </row>
    <row r="574" spans="1:56" x14ac:dyDescent="0.2">
      <c r="E574" s="746"/>
      <c r="F574" s="747" t="s">
        <v>244</v>
      </c>
      <c r="G574" s="747" t="s">
        <v>660</v>
      </c>
      <c r="H574" s="745"/>
      <c r="I574" s="745"/>
      <c r="J574" s="746"/>
      <c r="K574" s="748" t="s">
        <v>768</v>
      </c>
      <c r="L574" s="747" t="s">
        <v>769</v>
      </c>
      <c r="M574" s="745"/>
      <c r="N574" s="745"/>
      <c r="O574" s="747"/>
    </row>
    <row r="575" spans="1:56" x14ac:dyDescent="0.2">
      <c r="E575" s="746"/>
      <c r="F575" s="747" t="s">
        <v>913</v>
      </c>
      <c r="G575" s="747" t="s">
        <v>912</v>
      </c>
      <c r="H575" s="745"/>
      <c r="I575" s="745"/>
      <c r="J575" s="746"/>
      <c r="K575" s="748" t="s">
        <v>307</v>
      </c>
      <c r="L575" s="747" t="s">
        <v>914</v>
      </c>
      <c r="M575" s="745"/>
      <c r="N575" s="745"/>
      <c r="O575" s="747"/>
    </row>
    <row r="576" spans="1:56" x14ac:dyDescent="0.2">
      <c r="E576" s="746"/>
      <c r="F576" s="747" t="s">
        <v>661</v>
      </c>
      <c r="G576" s="747" t="s">
        <v>662</v>
      </c>
      <c r="H576" s="745"/>
      <c r="I576" s="745"/>
      <c r="J576" s="746"/>
      <c r="K576" s="748" t="s">
        <v>669</v>
      </c>
      <c r="L576" s="747" t="s">
        <v>670</v>
      </c>
      <c r="M576" s="745"/>
      <c r="N576" s="745"/>
      <c r="O576" s="747"/>
    </row>
    <row r="577" spans="5:16" x14ac:dyDescent="0.2">
      <c r="E577" s="746"/>
      <c r="F577" s="747" t="s">
        <v>492</v>
      </c>
      <c r="G577" s="747" t="s">
        <v>663</v>
      </c>
      <c r="H577" s="745"/>
      <c r="I577" s="745"/>
      <c r="J577" s="746"/>
      <c r="K577" s="748" t="s">
        <v>232</v>
      </c>
      <c r="L577" s="747" t="s">
        <v>671</v>
      </c>
      <c r="M577" s="745"/>
      <c r="N577" s="745"/>
      <c r="O577" s="747"/>
    </row>
    <row r="578" spans="5:16" x14ac:dyDescent="0.2">
      <c r="E578" s="746"/>
      <c r="F578" s="747" t="s">
        <v>219</v>
      </c>
      <c r="G578" s="747" t="s">
        <v>824</v>
      </c>
      <c r="H578" s="745"/>
      <c r="I578" s="745"/>
      <c r="J578" s="746"/>
      <c r="K578" s="748" t="s">
        <v>500</v>
      </c>
      <c r="L578" s="747" t="s">
        <v>825</v>
      </c>
      <c r="M578" s="745"/>
      <c r="N578" s="745"/>
      <c r="O578" s="747"/>
      <c r="P578" s="747"/>
    </row>
    <row r="579" spans="5:16" x14ac:dyDescent="0.2">
      <c r="E579" s="746"/>
      <c r="F579" s="747"/>
      <c r="G579" s="747"/>
      <c r="H579" s="747"/>
      <c r="I579" s="747"/>
      <c r="J579" s="747"/>
      <c r="K579" s="747"/>
      <c r="L579" s="747"/>
      <c r="M579" s="747"/>
      <c r="N579" s="747"/>
      <c r="O579" s="747"/>
      <c r="P579" s="747"/>
    </row>
    <row r="580" spans="5:16" x14ac:dyDescent="0.2">
      <c r="E580" s="746"/>
      <c r="F580" s="747"/>
      <c r="G580" s="747"/>
      <c r="H580" s="747"/>
      <c r="I580" s="747"/>
      <c r="J580" s="747"/>
      <c r="K580" s="747"/>
      <c r="L580" s="747"/>
      <c r="M580" s="747"/>
      <c r="N580" s="747"/>
      <c r="O580" s="747"/>
      <c r="P580" s="747"/>
    </row>
    <row r="581" spans="5:16" x14ac:dyDescent="0.2">
      <c r="E581" s="746"/>
    </row>
  </sheetData>
  <autoFilter ref="A21:BE565" xr:uid="{F78BB9C7-47FB-4449-8116-91AFD452D1F2}"/>
  <mergeCells count="46">
    <mergeCell ref="B16:C16"/>
    <mergeCell ref="H15:H19"/>
    <mergeCell ref="I15:I19"/>
    <mergeCell ref="F15:F19"/>
    <mergeCell ref="G15:G19"/>
    <mergeCell ref="G9:H9"/>
    <mergeCell ref="G13:I13"/>
    <mergeCell ref="G10:I10"/>
    <mergeCell ref="G11:I11"/>
    <mergeCell ref="G12:I12"/>
    <mergeCell ref="X15:X19"/>
    <mergeCell ref="W15:W19"/>
    <mergeCell ref="U15:U19"/>
    <mergeCell ref="T15:T19"/>
    <mergeCell ref="AE14:AF14"/>
    <mergeCell ref="Z14:AA14"/>
    <mergeCell ref="AD15:AD19"/>
    <mergeCell ref="AE15:AF15"/>
    <mergeCell ref="Z15:AA15"/>
    <mergeCell ref="AE16:AF16"/>
    <mergeCell ref="AU16:AW16"/>
    <mergeCell ref="Y15:Y19"/>
    <mergeCell ref="AG15:AG19"/>
    <mergeCell ref="AH15:AH19"/>
    <mergeCell ref="AI15:AI19"/>
    <mergeCell ref="AK15:AK19"/>
    <mergeCell ref="AJ15:AJ19"/>
    <mergeCell ref="Z16:AA16"/>
    <mergeCell ref="AB15:AB19"/>
    <mergeCell ref="AC15:AC19"/>
    <mergeCell ref="M15:M19"/>
    <mergeCell ref="B1:C1"/>
    <mergeCell ref="T1:AL2"/>
    <mergeCell ref="T3:AL4"/>
    <mergeCell ref="B7:C7"/>
    <mergeCell ref="B6:C6"/>
    <mergeCell ref="B5:C5"/>
    <mergeCell ref="B4:C4"/>
    <mergeCell ref="B3:C3"/>
    <mergeCell ref="B2:C2"/>
    <mergeCell ref="S15:S19"/>
    <mergeCell ref="N15:N19"/>
    <mergeCell ref="P15:P19"/>
    <mergeCell ref="Q15:Q19"/>
    <mergeCell ref="R15:R19"/>
    <mergeCell ref="O15:O19"/>
  </mergeCells>
  <phoneticPr fontId="26" type="noConversion"/>
  <dataValidations disablePrompts="1" count="7">
    <dataValidation type="list" allowBlank="1" showInputMessage="1" showErrorMessage="1" sqref="P544 P440 P451 P437:P438 P536 P238 P166 P404:P429 P453:P488 P500:P533" xr:uid="{00000000-0002-0000-0000-000000000000}">
      <formula1>installatieautomaten</formula1>
    </dataValidation>
    <dataValidation type="list" allowBlank="1" showInputMessage="1" showErrorMessage="1" sqref="L545:M546 P275:Q275 L438:M441 Q168:Q169 Q271 Q379:Q380 Q363:Q364 Q260 Q257:Q258 Q240 Q234 Q223 L450:M489 Q160:Q163 Q80:Q83 Q88:Q90 P253 P272:Q272 Q304 Q299 Q337 Q325 Q339 Q341 Q343 Q347:Q351 Q357:Q358 L252:M279 Q274 Q276:Q279 P262:Q263 L401:M429 Q345 Q370:Q375 L290:M381 Q377 Q185:Q187 Q191:Q193 L499:M536 Q121 Q207 L31:M170 Q85 L180:M241" xr:uid="{00000000-0002-0000-0000-000001000000}">
      <formula1>Wijze_voeding_aanloop</formula1>
    </dataValidation>
    <dataValidation type="list" allowBlank="1" showInputMessage="1" showErrorMessage="1" sqref="G545:G546 G438:G441 G450:G489 G401:G429 G290:G381 G251:G279 G499:G536 G31:G170 G180:G241" xr:uid="{00000000-0002-0000-0000-000002000000}">
      <formula1>Status</formula1>
    </dataValidation>
    <dataValidation type="list" allowBlank="1" showInputMessage="1" showErrorMessage="1" sqref="H352:J358 H545:J546 J134 J143 J96 J129 J290:J291 K440 J296 J333 H325:J332 J324 H290:I324 H450:J489 H359:I359 J31:J41 J44 H337:J337 H339:J339 J65:J67 H345:J345 J341:J343 H343:J343 H439:I439 H440:J441 H438:J438 J50:J63 H31:I148 D527:D529 H149:J170 H401:J429 H251:J279 H333:I351 H360:J381 H180:J194 H499:J536 H221:J241 J69:J92 H195:I220" xr:uid="{00000000-0002-0000-0000-000003000000}">
      <formula1>Levering_montage</formula1>
    </dataValidation>
    <dataValidation type="list" allowBlank="1" showInputMessage="1" showErrorMessage="1" sqref="N545:N546 N252:N279 N438:N441 N31:N72 N450:N489 N401:N429 N290:N381 N499:N536 N74:N170 N180:N241" xr:uid="{00000000-0002-0000-0000-000004000000}">
      <formula1>Spanning_AC</formula1>
    </dataValidation>
    <dataValidation type="list" allowBlank="1" showInputMessage="1" showErrorMessage="1" sqref="AI545:AI546 AI252:AI279 AI438:AI441 AI450:AI489 AI401:AI429 AI290:AI381 AI499:AI536 AI31:AI170 AI180:AI241" xr:uid="{00000000-0002-0000-0000-000005000000}">
      <formula1>Rated_Diversity_Factor</formula1>
    </dataValidation>
    <dataValidation type="list" allowBlank="1" showInputMessage="1" showErrorMessage="1" sqref="AH545:AH546 AH252:AH279 AH438:AH441 AH450:AH489 AH401:AH429 AH290:AH381 AH499:AH536 AH31:AH170 AH180:AH241" xr:uid="{00000000-0002-0000-0000-000006000000}">
      <formula1>IE_klasse</formula1>
    </dataValidation>
  </dataValidations>
  <pageMargins left="0.39370078740157483" right="0.39370078740157483" top="0.98425196850393704" bottom="0.59055118110236227" header="0.51181102362204722" footer="0.51181102362204722"/>
  <pageSetup paperSize="8" scale="51" fitToHeight="0" orientation="landscape" r:id="rId1"/>
  <headerFooter alignWithMargins="0">
    <oddHeader>&amp;RPrintdatum &amp;D</oddHeader>
    <oddFooter>&amp;LHoogheemraadschap van Rijnland&amp;C&amp;F&amp;RVerbruikerslijst - Pagina &amp;P van &amp;N</oddFooter>
  </headerFooter>
  <rowBreaks count="5" manualBreakCount="5">
    <brk id="108" min="1" max="37" man="1"/>
    <brk id="215" min="1" max="37" man="1"/>
    <brk id="323" min="1" max="37" man="1"/>
    <brk id="399" min="1" max="37" man="1"/>
    <brk id="497" min="1" max="3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DC5A5-7136-42F0-AF4B-95FE5B2B8C78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3"/>
  </sheetPr>
  <dimension ref="A1:M37"/>
  <sheetViews>
    <sheetView zoomScale="75" workbookViewId="0">
      <selection activeCell="B8" sqref="B8"/>
    </sheetView>
  </sheetViews>
  <sheetFormatPr defaultRowHeight="12.75" x14ac:dyDescent="0.2"/>
  <cols>
    <col min="1" max="5" width="9.140625" style="36"/>
    <col min="6" max="6" width="4.28515625" customWidth="1"/>
    <col min="7" max="7" width="8.85546875" style="330" customWidth="1"/>
    <col min="9" max="9" width="17.42578125" customWidth="1"/>
    <col min="10" max="10" width="17.42578125" style="331" customWidth="1"/>
    <col min="11" max="11" width="18.140625" customWidth="1"/>
    <col min="13" max="13" width="16" customWidth="1"/>
  </cols>
  <sheetData>
    <row r="1" spans="1:13" x14ac:dyDescent="0.2">
      <c r="A1" s="859" t="s">
        <v>37</v>
      </c>
      <c r="B1" s="859"/>
      <c r="C1" s="859"/>
      <c r="D1" s="860"/>
      <c r="E1" s="860"/>
      <c r="F1" s="860"/>
      <c r="G1" s="860"/>
      <c r="I1" s="331" t="s">
        <v>127</v>
      </c>
    </row>
    <row r="2" spans="1:13" x14ac:dyDescent="0.2">
      <c r="A2" s="284"/>
      <c r="B2" s="284"/>
      <c r="C2" s="284"/>
      <c r="D2" s="284"/>
      <c r="E2" s="284"/>
      <c r="I2" s="332" t="s">
        <v>132</v>
      </c>
      <c r="J2" s="332" t="s">
        <v>131</v>
      </c>
      <c r="K2" s="332" t="s">
        <v>133</v>
      </c>
      <c r="L2" s="332" t="s">
        <v>134</v>
      </c>
      <c r="M2" s="332" t="s">
        <v>135</v>
      </c>
    </row>
    <row r="3" spans="1:13" x14ac:dyDescent="0.2">
      <c r="A3" s="284"/>
      <c r="B3" s="284"/>
      <c r="C3" s="284"/>
      <c r="D3" s="284"/>
      <c r="E3" s="284"/>
      <c r="I3" t="s">
        <v>137</v>
      </c>
      <c r="J3" t="s">
        <v>136</v>
      </c>
    </row>
    <row r="4" spans="1:13" x14ac:dyDescent="0.2">
      <c r="A4" s="36" t="s">
        <v>0</v>
      </c>
      <c r="B4" s="36" t="s">
        <v>1</v>
      </c>
      <c r="C4" s="858" t="s">
        <v>35</v>
      </c>
      <c r="D4" s="858"/>
      <c r="E4" s="858"/>
      <c r="G4" s="36" t="s">
        <v>124</v>
      </c>
      <c r="I4" s="332" t="s">
        <v>129</v>
      </c>
      <c r="J4" s="331" t="s">
        <v>128</v>
      </c>
      <c r="K4" t="s">
        <v>139</v>
      </c>
    </row>
    <row r="5" spans="1:13" x14ac:dyDescent="0.2">
      <c r="A5" s="36" t="s">
        <v>36</v>
      </c>
      <c r="C5" s="36" t="s">
        <v>142</v>
      </c>
      <c r="D5" s="36" t="s">
        <v>141</v>
      </c>
      <c r="E5" s="36" t="s">
        <v>140</v>
      </c>
      <c r="G5" s="330" t="s">
        <v>125</v>
      </c>
      <c r="I5" t="s">
        <v>138</v>
      </c>
      <c r="J5" s="331" t="s">
        <v>27</v>
      </c>
    </row>
    <row r="6" spans="1:13" x14ac:dyDescent="0.2">
      <c r="A6" s="36">
        <v>0</v>
      </c>
      <c r="B6" s="36">
        <v>0.85</v>
      </c>
      <c r="I6" t="s">
        <v>130</v>
      </c>
      <c r="J6" s="331" t="s">
        <v>126</v>
      </c>
    </row>
    <row r="7" spans="1:13" x14ac:dyDescent="0.2">
      <c r="A7" s="65"/>
      <c r="B7" s="65"/>
      <c r="C7" s="65"/>
      <c r="D7" s="65"/>
      <c r="E7" s="65"/>
      <c r="F7" s="65"/>
      <c r="G7" s="65"/>
    </row>
    <row r="8" spans="1:13" x14ac:dyDescent="0.2">
      <c r="A8" s="335">
        <v>0.06</v>
      </c>
      <c r="B8" s="335">
        <v>0.7</v>
      </c>
      <c r="C8" s="336">
        <v>0.57999999999999996</v>
      </c>
      <c r="D8" s="335"/>
      <c r="E8" s="335"/>
      <c r="G8" s="333">
        <f>(A8*1000)/(C8*SQRT(3)*400*B8)</f>
        <v>0.21330674970060068</v>
      </c>
    </row>
    <row r="9" spans="1:13" x14ac:dyDescent="0.2">
      <c r="A9" s="337">
        <v>0.09</v>
      </c>
      <c r="B9" s="337">
        <v>0.7</v>
      </c>
      <c r="C9" s="336">
        <v>0.6</v>
      </c>
      <c r="D9" s="337"/>
      <c r="E9" s="337"/>
      <c r="G9" s="333">
        <f t="shared" ref="G9:G37" si="0">(A9*1000)/(C9*SQRT(3)*400*B9)</f>
        <v>0.30929478706587099</v>
      </c>
    </row>
    <row r="10" spans="1:13" x14ac:dyDescent="0.2">
      <c r="A10" s="337">
        <v>0.12</v>
      </c>
      <c r="B10" s="337">
        <v>0.7</v>
      </c>
      <c r="C10" s="336">
        <v>0.6</v>
      </c>
      <c r="D10" s="337"/>
      <c r="E10" s="337"/>
      <c r="G10" s="333">
        <f t="shared" si="0"/>
        <v>0.41239304942116134</v>
      </c>
    </row>
    <row r="11" spans="1:13" x14ac:dyDescent="0.2">
      <c r="A11" s="337">
        <v>0.18</v>
      </c>
      <c r="B11" s="337">
        <v>0.7</v>
      </c>
      <c r="C11" s="336">
        <v>0.62</v>
      </c>
      <c r="D11" s="337"/>
      <c r="E11" s="337"/>
      <c r="G11" s="333">
        <f t="shared" si="0"/>
        <v>0.59863507174039543</v>
      </c>
    </row>
    <row r="12" spans="1:13" x14ac:dyDescent="0.2">
      <c r="A12" s="337">
        <v>0.25</v>
      </c>
      <c r="B12" s="337">
        <v>0.73</v>
      </c>
      <c r="C12" s="336">
        <v>0.68300000000000005</v>
      </c>
      <c r="D12" s="336">
        <v>0.70799999999999996</v>
      </c>
      <c r="E12" s="336">
        <v>0.69699999999999995</v>
      </c>
      <c r="G12" s="333">
        <f t="shared" si="0"/>
        <v>0.72372875156644967</v>
      </c>
    </row>
    <row r="13" spans="1:13" x14ac:dyDescent="0.2">
      <c r="A13" s="337">
        <v>0.37</v>
      </c>
      <c r="B13" s="337">
        <v>0.73</v>
      </c>
      <c r="C13" s="336">
        <v>0.72399999999999998</v>
      </c>
      <c r="D13" s="336">
        <v>0.745</v>
      </c>
      <c r="E13" s="336">
        <v>0.746</v>
      </c>
      <c r="G13" s="333">
        <f t="shared" si="0"/>
        <v>1.0104612862340192</v>
      </c>
    </row>
    <row r="14" spans="1:13" x14ac:dyDescent="0.2">
      <c r="A14" s="337">
        <v>0.55000000000000004</v>
      </c>
      <c r="B14" s="337">
        <v>0.73</v>
      </c>
      <c r="C14" s="336">
        <v>0.745</v>
      </c>
      <c r="D14" s="336">
        <v>0.73799999999999999</v>
      </c>
      <c r="E14" s="336">
        <v>0.7</v>
      </c>
      <c r="G14" s="333">
        <f t="shared" si="0"/>
        <v>1.4596977477902646</v>
      </c>
    </row>
    <row r="15" spans="1:13" x14ac:dyDescent="0.2">
      <c r="A15" s="337">
        <v>0.75</v>
      </c>
      <c r="B15" s="337">
        <v>0.73</v>
      </c>
      <c r="C15" s="336">
        <v>0.81</v>
      </c>
      <c r="D15" s="336">
        <v>0.80700000000000005</v>
      </c>
      <c r="E15" s="336">
        <v>0.77300000000000002</v>
      </c>
      <c r="G15" s="333">
        <f t="shared" si="0"/>
        <v>1.8307656937773522</v>
      </c>
    </row>
    <row r="16" spans="1:13" x14ac:dyDescent="0.2">
      <c r="A16" s="337">
        <v>1.1000000000000001</v>
      </c>
      <c r="B16" s="337">
        <v>0.73</v>
      </c>
      <c r="C16" s="336">
        <v>0.83599999999999997</v>
      </c>
      <c r="D16" s="336">
        <v>0.84499999999999997</v>
      </c>
      <c r="E16" s="336">
        <v>0.83199999999999996</v>
      </c>
      <c r="G16" s="333">
        <f t="shared" si="0"/>
        <v>2.6016144069467639</v>
      </c>
    </row>
    <row r="17" spans="1:7" x14ac:dyDescent="0.2">
      <c r="A17" s="337">
        <v>1.5</v>
      </c>
      <c r="B17" s="337">
        <v>0.79</v>
      </c>
      <c r="C17" s="336">
        <v>0.84299999999999997</v>
      </c>
      <c r="D17" s="336">
        <v>0.85599999999999998</v>
      </c>
      <c r="E17" s="336">
        <v>0.84699999999999998</v>
      </c>
      <c r="G17" s="333">
        <f t="shared" si="0"/>
        <v>3.2509925514078666</v>
      </c>
    </row>
    <row r="18" spans="1:7" x14ac:dyDescent="0.2">
      <c r="A18" s="337">
        <v>2.2000000000000002</v>
      </c>
      <c r="B18" s="337">
        <v>0.79</v>
      </c>
      <c r="C18" s="336">
        <v>0.85899999999999999</v>
      </c>
      <c r="D18" s="336">
        <v>0.85099999999999998</v>
      </c>
      <c r="E18" s="336">
        <v>0.83399999999999996</v>
      </c>
      <c r="G18" s="333">
        <f t="shared" si="0"/>
        <v>4.6793098842382843</v>
      </c>
    </row>
    <row r="19" spans="1:7" x14ac:dyDescent="0.2">
      <c r="A19" s="337">
        <v>3</v>
      </c>
      <c r="B19" s="337">
        <v>0.79</v>
      </c>
      <c r="C19" s="336">
        <v>0.86799999999999999</v>
      </c>
      <c r="D19" s="336">
        <v>0.87</v>
      </c>
      <c r="E19" s="336">
        <v>0.85399999999999998</v>
      </c>
      <c r="G19" s="333">
        <f t="shared" si="0"/>
        <v>6.3147159466286436</v>
      </c>
    </row>
    <row r="20" spans="1:7" x14ac:dyDescent="0.2">
      <c r="A20" s="337">
        <v>4</v>
      </c>
      <c r="B20" s="337">
        <v>0.81</v>
      </c>
      <c r="C20" s="336">
        <v>0.86799999999999999</v>
      </c>
      <c r="D20" s="336">
        <v>0.877</v>
      </c>
      <c r="E20" s="336">
        <v>0.873</v>
      </c>
      <c r="G20" s="333">
        <f t="shared" si="0"/>
        <v>8.2117293791549439</v>
      </c>
    </row>
    <row r="21" spans="1:7" x14ac:dyDescent="0.2">
      <c r="A21" s="337">
        <v>5.5</v>
      </c>
      <c r="B21" s="337">
        <v>0.81</v>
      </c>
      <c r="C21" s="336">
        <v>0.89</v>
      </c>
      <c r="D21" s="336">
        <v>0.89800000000000002</v>
      </c>
      <c r="E21" s="336">
        <v>0.88900000000000001</v>
      </c>
      <c r="G21" s="334">
        <f t="shared" si="0"/>
        <v>11.012021364069017</v>
      </c>
    </row>
    <row r="22" spans="1:7" x14ac:dyDescent="0.2">
      <c r="A22" s="337">
        <v>7.5</v>
      </c>
      <c r="B22" s="337">
        <v>0.81</v>
      </c>
      <c r="C22" s="336">
        <v>0.89300000000000002</v>
      </c>
      <c r="D22" s="336">
        <v>0.90100000000000002</v>
      </c>
      <c r="E22" s="336">
        <v>0.9</v>
      </c>
      <c r="G22" s="334">
        <f t="shared" si="0"/>
        <v>14.965945761001869</v>
      </c>
    </row>
    <row r="23" spans="1:7" x14ac:dyDescent="0.2">
      <c r="A23" s="337">
        <v>11</v>
      </c>
      <c r="B23" s="337">
        <v>0.83</v>
      </c>
      <c r="C23" s="336">
        <v>0.90200000000000002</v>
      </c>
      <c r="D23" s="336">
        <v>0.91400000000000003</v>
      </c>
      <c r="E23" s="336">
        <v>0.91200000000000003</v>
      </c>
      <c r="G23" s="334">
        <f t="shared" si="0"/>
        <v>21.207400425713555</v>
      </c>
    </row>
    <row r="24" spans="1:7" x14ac:dyDescent="0.2">
      <c r="A24" s="337">
        <v>15</v>
      </c>
      <c r="B24" s="337">
        <v>0.83</v>
      </c>
      <c r="C24" s="336">
        <v>0.90600000000000003</v>
      </c>
      <c r="D24" s="336">
        <v>0.91800000000000004</v>
      </c>
      <c r="E24" s="336">
        <v>0.91600000000000004</v>
      </c>
      <c r="G24" s="334">
        <f t="shared" si="0"/>
        <v>28.791503889213768</v>
      </c>
    </row>
    <row r="25" spans="1:7" x14ac:dyDescent="0.2">
      <c r="A25" s="337">
        <v>18.5</v>
      </c>
      <c r="B25" s="337">
        <v>0.83</v>
      </c>
      <c r="C25" s="336">
        <v>0.91200000000000003</v>
      </c>
      <c r="D25" s="336">
        <v>0.92300000000000004</v>
      </c>
      <c r="E25" s="336">
        <v>0.92100000000000004</v>
      </c>
      <c r="G25" s="334">
        <f t="shared" si="0"/>
        <v>35.275906190578361</v>
      </c>
    </row>
    <row r="26" spans="1:7" x14ac:dyDescent="0.2">
      <c r="A26" s="337">
        <v>22</v>
      </c>
      <c r="B26" s="337">
        <v>0.83</v>
      </c>
      <c r="C26" s="336">
        <v>0.91600000000000004</v>
      </c>
      <c r="D26" s="336">
        <v>0.92500000000000004</v>
      </c>
      <c r="E26" s="336">
        <v>0.92100000000000004</v>
      </c>
      <c r="G26" s="334">
        <f t="shared" si="0"/>
        <v>41.766539703042852</v>
      </c>
    </row>
    <row r="27" spans="1:7" x14ac:dyDescent="0.2">
      <c r="A27" s="337">
        <v>30</v>
      </c>
      <c r="B27" s="337">
        <v>0.83</v>
      </c>
      <c r="C27" s="336">
        <v>0.92300000000000004</v>
      </c>
      <c r="D27" s="336">
        <v>0.93400000000000005</v>
      </c>
      <c r="E27" s="336">
        <v>0.93500000000000005</v>
      </c>
      <c r="G27" s="334">
        <f t="shared" si="0"/>
        <v>56.522432337221396</v>
      </c>
    </row>
    <row r="28" spans="1:7" x14ac:dyDescent="0.2">
      <c r="A28" s="337">
        <v>37</v>
      </c>
      <c r="B28" s="337">
        <v>0.84</v>
      </c>
      <c r="C28" s="336">
        <v>0.93</v>
      </c>
      <c r="D28" s="336">
        <v>0.93899999999999995</v>
      </c>
      <c r="E28" s="336">
        <v>0.93799999999999994</v>
      </c>
      <c r="G28" s="334">
        <f t="shared" si="0"/>
        <v>68.3626470814649</v>
      </c>
    </row>
    <row r="29" spans="1:7" x14ac:dyDescent="0.2">
      <c r="A29" s="337">
        <v>45</v>
      </c>
      <c r="B29" s="337">
        <v>0.84</v>
      </c>
      <c r="C29" s="336">
        <v>0.93200000000000005</v>
      </c>
      <c r="D29" s="336">
        <v>0.94</v>
      </c>
      <c r="E29" s="336">
        <v>0.93700000000000006</v>
      </c>
      <c r="G29" s="334">
        <f t="shared" si="0"/>
        <v>82.965339878184267</v>
      </c>
    </row>
    <row r="30" spans="1:7" x14ac:dyDescent="0.2">
      <c r="A30" s="337">
        <v>55</v>
      </c>
      <c r="B30" s="337">
        <v>0.85</v>
      </c>
      <c r="C30" s="336">
        <v>0.93500000000000005</v>
      </c>
      <c r="D30" s="336">
        <v>0.94199999999999995</v>
      </c>
      <c r="E30" s="336">
        <v>0.93700000000000006</v>
      </c>
      <c r="G30" s="334">
        <f t="shared" si="0"/>
        <v>99.887589825194752</v>
      </c>
    </row>
    <row r="31" spans="1:7" x14ac:dyDescent="0.2">
      <c r="A31" s="337">
        <v>75</v>
      </c>
      <c r="B31" s="337">
        <v>0.85</v>
      </c>
      <c r="C31" s="336">
        <v>0.94199999999999995</v>
      </c>
      <c r="D31" s="336">
        <v>0.94199999999999995</v>
      </c>
      <c r="E31" s="336">
        <v>0.93500000000000005</v>
      </c>
      <c r="G31" s="334">
        <f t="shared" si="0"/>
        <v>135.19817094174451</v>
      </c>
    </row>
    <row r="32" spans="1:7" x14ac:dyDescent="0.2">
      <c r="A32" s="337">
        <v>90</v>
      </c>
      <c r="B32" s="337">
        <v>0.85</v>
      </c>
      <c r="C32" s="336">
        <v>0.94399999999999995</v>
      </c>
      <c r="D32" s="336">
        <v>0.94599999999999995</v>
      </c>
      <c r="E32" s="336">
        <v>0.94099999999999995</v>
      </c>
      <c r="G32" s="334">
        <f t="shared" si="0"/>
        <v>161.8940809666822</v>
      </c>
    </row>
    <row r="33" spans="1:7" x14ac:dyDescent="0.2">
      <c r="A33" s="337">
        <v>110</v>
      </c>
      <c r="B33" s="337">
        <v>0.85</v>
      </c>
      <c r="C33" s="336">
        <v>0.94699999999999995</v>
      </c>
      <c r="D33" s="336">
        <v>0.94599999999999995</v>
      </c>
      <c r="E33" s="336">
        <v>0.93799999999999994</v>
      </c>
      <c r="G33" s="334">
        <f t="shared" si="0"/>
        <v>197.24370958090202</v>
      </c>
    </row>
    <row r="34" spans="1:7" x14ac:dyDescent="0.2">
      <c r="A34" s="337">
        <v>132</v>
      </c>
      <c r="B34" s="337">
        <v>0.85</v>
      </c>
      <c r="C34" s="336">
        <v>0.95</v>
      </c>
      <c r="D34" s="336">
        <v>0.95</v>
      </c>
      <c r="E34" s="336">
        <v>0.94299999999999995</v>
      </c>
      <c r="G34" s="334">
        <f t="shared" si="0"/>
        <v>235.94500165024957</v>
      </c>
    </row>
    <row r="35" spans="1:7" x14ac:dyDescent="0.2">
      <c r="A35" s="337">
        <v>160</v>
      </c>
      <c r="B35" s="337">
        <v>0.85</v>
      </c>
      <c r="C35" s="336">
        <v>0.95199999999999996</v>
      </c>
      <c r="D35" s="336">
        <v>0.95299999999999996</v>
      </c>
      <c r="E35" s="336">
        <v>0.94599999999999995</v>
      </c>
      <c r="G35" s="334">
        <f t="shared" si="0"/>
        <v>285.39311378627082</v>
      </c>
    </row>
    <row r="36" spans="1:7" x14ac:dyDescent="0.2">
      <c r="A36" s="337">
        <v>200</v>
      </c>
      <c r="B36" s="337">
        <v>0.86</v>
      </c>
      <c r="C36" s="336">
        <v>0.95299999999999996</v>
      </c>
      <c r="D36" s="336">
        <v>0.95399999999999996</v>
      </c>
      <c r="E36" s="336">
        <v>0.94899999999999995</v>
      </c>
      <c r="G36" s="334">
        <f t="shared" si="0"/>
        <v>352.22325409943255</v>
      </c>
    </row>
    <row r="37" spans="1:7" x14ac:dyDescent="0.2">
      <c r="A37" s="337">
        <v>250</v>
      </c>
      <c r="B37" s="337">
        <v>0.86</v>
      </c>
      <c r="C37" s="336">
        <v>0.95299999999999996</v>
      </c>
      <c r="D37" s="336">
        <v>0.95199999999999996</v>
      </c>
      <c r="E37" s="336">
        <v>0.94399999999999995</v>
      </c>
      <c r="G37" s="334">
        <f t="shared" si="0"/>
        <v>440.27906762429069</v>
      </c>
    </row>
  </sheetData>
  <mergeCells count="2">
    <mergeCell ref="C4:E4"/>
    <mergeCell ref="A1:G1"/>
  </mergeCells>
  <phoneticPr fontId="26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3"/>
  </sheetPr>
  <dimension ref="A1:S35"/>
  <sheetViews>
    <sheetView topLeftCell="B1" zoomScale="75" workbookViewId="0">
      <selection activeCell="S2" sqref="S2"/>
    </sheetView>
  </sheetViews>
  <sheetFormatPr defaultColWidth="9.140625" defaultRowHeight="12.75" x14ac:dyDescent="0.2"/>
  <cols>
    <col min="1" max="1" width="34.42578125" style="375" customWidth="1"/>
    <col min="2" max="2" width="9" style="379" customWidth="1"/>
    <col min="3" max="3" width="5" style="375" customWidth="1"/>
    <col min="4" max="4" width="10.85546875" style="380" customWidth="1"/>
    <col min="5" max="5" width="5.7109375" style="375" customWidth="1"/>
    <col min="6" max="6" width="8.7109375" style="375" customWidth="1"/>
    <col min="7" max="7" width="4.85546875" style="378" customWidth="1"/>
    <col min="8" max="8" width="6.7109375" style="375" customWidth="1"/>
    <col min="9" max="9" width="5.7109375" style="375" customWidth="1"/>
    <col min="10" max="10" width="18.7109375" style="375" customWidth="1"/>
    <col min="11" max="11" width="31.85546875" style="375" customWidth="1"/>
    <col min="12" max="12" width="5.7109375" style="375" customWidth="1"/>
    <col min="13" max="13" width="9.140625" style="375"/>
    <col min="14" max="14" width="11" style="375" customWidth="1"/>
    <col min="15" max="15" width="5.7109375" style="375" customWidth="1"/>
    <col min="16" max="16" width="11" style="375" customWidth="1"/>
    <col min="17" max="17" width="27.42578125" style="375" customWidth="1"/>
    <col min="18" max="18" width="5.7109375" style="375" customWidth="1"/>
    <col min="19" max="19" width="10.7109375" style="375" customWidth="1"/>
    <col min="20" max="16384" width="9.140625" style="375"/>
  </cols>
  <sheetData>
    <row r="1" spans="1:19" ht="30.75" customHeight="1" x14ac:dyDescent="0.2">
      <c r="A1" s="381" t="s">
        <v>153</v>
      </c>
      <c r="B1" s="382" t="s">
        <v>124</v>
      </c>
      <c r="C1" s="383"/>
      <c r="D1" s="384" t="s">
        <v>159</v>
      </c>
      <c r="F1" s="381" t="s">
        <v>148</v>
      </c>
      <c r="G1" s="398"/>
      <c r="H1" s="399"/>
      <c r="J1" s="411" t="s">
        <v>168</v>
      </c>
      <c r="M1" s="411" t="s">
        <v>91</v>
      </c>
      <c r="P1" s="411" t="s">
        <v>176</v>
      </c>
      <c r="S1" s="411" t="s">
        <v>178</v>
      </c>
    </row>
    <row r="2" spans="1:19" x14ac:dyDescent="0.2">
      <c r="A2" s="385"/>
      <c r="B2" s="386"/>
      <c r="C2" s="387"/>
      <c r="D2" s="388" t="s">
        <v>160</v>
      </c>
      <c r="F2" s="385" t="s">
        <v>150</v>
      </c>
      <c r="G2" s="400"/>
      <c r="H2" s="401"/>
      <c r="J2" s="412" t="s">
        <v>164</v>
      </c>
      <c r="K2" s="376" t="s">
        <v>166</v>
      </c>
      <c r="M2" s="412" t="s">
        <v>28</v>
      </c>
      <c r="N2" s="376" t="s">
        <v>173</v>
      </c>
      <c r="O2" s="376"/>
      <c r="P2" s="412" t="s">
        <v>20</v>
      </c>
      <c r="Q2" s="377" t="s">
        <v>169</v>
      </c>
      <c r="S2" s="679" t="s">
        <v>493</v>
      </c>
    </row>
    <row r="3" spans="1:19" x14ac:dyDescent="0.2">
      <c r="A3" s="385"/>
      <c r="B3" s="386"/>
      <c r="C3" s="387"/>
      <c r="D3" s="388"/>
      <c r="F3" s="402" t="s">
        <v>151</v>
      </c>
      <c r="G3" s="400"/>
      <c r="H3" s="403" t="s">
        <v>152</v>
      </c>
      <c r="J3" s="412" t="s">
        <v>26</v>
      </c>
      <c r="M3" s="412" t="s">
        <v>27</v>
      </c>
      <c r="N3" s="376" t="s">
        <v>172</v>
      </c>
      <c r="O3" s="376"/>
      <c r="P3" s="412" t="s">
        <v>19</v>
      </c>
      <c r="Q3" s="377" t="s">
        <v>170</v>
      </c>
      <c r="S3" s="412">
        <v>230</v>
      </c>
    </row>
    <row r="4" spans="1:19" x14ac:dyDescent="0.2">
      <c r="A4" s="389" t="s">
        <v>147</v>
      </c>
      <c r="B4" s="390">
        <v>0.5</v>
      </c>
      <c r="C4" s="387" t="s">
        <v>145</v>
      </c>
      <c r="D4" s="391">
        <f>B5</f>
        <v>1</v>
      </c>
      <c r="F4" s="404">
        <v>0.1</v>
      </c>
      <c r="G4" s="400" t="s">
        <v>149</v>
      </c>
      <c r="H4" s="405">
        <v>0.16</v>
      </c>
      <c r="J4" s="412" t="s">
        <v>58</v>
      </c>
      <c r="M4" s="412" t="s">
        <v>34</v>
      </c>
      <c r="N4" s="376" t="s">
        <v>174</v>
      </c>
      <c r="O4" s="376"/>
      <c r="P4" s="412" t="s">
        <v>41</v>
      </c>
      <c r="Q4" s="377" t="s">
        <v>171</v>
      </c>
      <c r="S4" s="412">
        <v>400</v>
      </c>
    </row>
    <row r="5" spans="1:19" x14ac:dyDescent="0.2">
      <c r="A5" s="389" t="s">
        <v>147</v>
      </c>
      <c r="B5" s="390">
        <v>1</v>
      </c>
      <c r="C5" s="387" t="s">
        <v>145</v>
      </c>
      <c r="D5" s="391">
        <f t="shared" ref="D5:D34" si="0">B6</f>
        <v>1.6</v>
      </c>
      <c r="F5" s="406">
        <v>0.16</v>
      </c>
      <c r="G5" s="400" t="s">
        <v>149</v>
      </c>
      <c r="H5" s="405">
        <v>0.25</v>
      </c>
      <c r="J5" s="412" t="s">
        <v>9</v>
      </c>
      <c r="M5" s="412" t="s">
        <v>32</v>
      </c>
      <c r="N5" s="376" t="s">
        <v>175</v>
      </c>
      <c r="O5" s="376"/>
      <c r="P5" s="412" t="s">
        <v>27</v>
      </c>
      <c r="Q5" s="377" t="s">
        <v>172</v>
      </c>
      <c r="S5" s="412">
        <v>690</v>
      </c>
    </row>
    <row r="6" spans="1:19" x14ac:dyDescent="0.2">
      <c r="A6" s="389" t="s">
        <v>147</v>
      </c>
      <c r="B6" s="390">
        <v>1.6</v>
      </c>
      <c r="C6" s="387" t="s">
        <v>145</v>
      </c>
      <c r="D6" s="391">
        <f t="shared" si="0"/>
        <v>2</v>
      </c>
      <c r="F6" s="406">
        <v>0.25</v>
      </c>
      <c r="G6" s="400" t="s">
        <v>149</v>
      </c>
      <c r="H6" s="407">
        <v>0.4</v>
      </c>
      <c r="J6" s="412" t="s">
        <v>10</v>
      </c>
      <c r="K6" s="376" t="s">
        <v>167</v>
      </c>
      <c r="M6" s="415"/>
      <c r="P6" s="415"/>
      <c r="S6" s="412" t="s">
        <v>177</v>
      </c>
    </row>
    <row r="7" spans="1:19" x14ac:dyDescent="0.2">
      <c r="A7" s="389" t="s">
        <v>147</v>
      </c>
      <c r="B7" s="393">
        <v>2</v>
      </c>
      <c r="C7" s="387" t="s">
        <v>145</v>
      </c>
      <c r="D7" s="391">
        <f t="shared" si="0"/>
        <v>3</v>
      </c>
      <c r="F7" s="404">
        <v>0.4</v>
      </c>
      <c r="G7" s="400" t="s">
        <v>149</v>
      </c>
      <c r="H7" s="405">
        <v>0.63</v>
      </c>
      <c r="J7" s="412" t="s">
        <v>13</v>
      </c>
      <c r="K7" s="376" t="s">
        <v>165</v>
      </c>
    </row>
    <row r="8" spans="1:19" x14ac:dyDescent="0.2">
      <c r="A8" s="389" t="s">
        <v>147</v>
      </c>
      <c r="B8" s="393">
        <v>3</v>
      </c>
      <c r="C8" s="387" t="s">
        <v>145</v>
      </c>
      <c r="D8" s="391">
        <f t="shared" si="0"/>
        <v>4</v>
      </c>
      <c r="F8" s="406">
        <v>0.63</v>
      </c>
      <c r="G8" s="400" t="s">
        <v>149</v>
      </c>
      <c r="H8" s="407">
        <v>1</v>
      </c>
      <c r="J8" s="412" t="s">
        <v>12</v>
      </c>
    </row>
    <row r="9" spans="1:19" x14ac:dyDescent="0.2">
      <c r="A9" s="389" t="s">
        <v>147</v>
      </c>
      <c r="B9" s="393">
        <v>4</v>
      </c>
      <c r="C9" s="387" t="s">
        <v>145</v>
      </c>
      <c r="D9" s="391">
        <f t="shared" si="0"/>
        <v>6</v>
      </c>
      <c r="F9" s="404">
        <v>1</v>
      </c>
      <c r="G9" s="400" t="s">
        <v>149</v>
      </c>
      <c r="H9" s="407">
        <v>1.6</v>
      </c>
      <c r="J9" s="412" t="s">
        <v>15</v>
      </c>
    </row>
    <row r="10" spans="1:19" x14ac:dyDescent="0.2">
      <c r="A10" s="389" t="s">
        <v>147</v>
      </c>
      <c r="B10" s="393">
        <v>6</v>
      </c>
      <c r="C10" s="387" t="s">
        <v>145</v>
      </c>
      <c r="D10" s="391">
        <f t="shared" si="0"/>
        <v>8</v>
      </c>
      <c r="F10" s="404">
        <v>1.6</v>
      </c>
      <c r="G10" s="400" t="s">
        <v>149</v>
      </c>
      <c r="H10" s="407">
        <v>2.5</v>
      </c>
      <c r="J10" s="412" t="s">
        <v>163</v>
      </c>
    </row>
    <row r="11" spans="1:19" x14ac:dyDescent="0.2">
      <c r="A11" s="389" t="s">
        <v>147</v>
      </c>
      <c r="B11" s="393">
        <v>8</v>
      </c>
      <c r="C11" s="387" t="s">
        <v>145</v>
      </c>
      <c r="D11" s="392">
        <f t="shared" si="0"/>
        <v>10</v>
      </c>
      <c r="F11" s="404">
        <v>2.5</v>
      </c>
      <c r="G11" s="400" t="s">
        <v>149</v>
      </c>
      <c r="H11" s="407">
        <v>4</v>
      </c>
      <c r="J11" s="412" t="s">
        <v>16</v>
      </c>
    </row>
    <row r="12" spans="1:19" x14ac:dyDescent="0.2">
      <c r="A12" s="389" t="s">
        <v>147</v>
      </c>
      <c r="B12" s="393">
        <v>10</v>
      </c>
      <c r="C12" s="387" t="s">
        <v>144</v>
      </c>
      <c r="D12" s="392">
        <f t="shared" si="0"/>
        <v>13</v>
      </c>
      <c r="F12" s="404">
        <v>4</v>
      </c>
      <c r="G12" s="400" t="s">
        <v>149</v>
      </c>
      <c r="H12" s="407">
        <v>6.3</v>
      </c>
      <c r="J12" s="413"/>
    </row>
    <row r="13" spans="1:19" x14ac:dyDescent="0.2">
      <c r="A13" s="389" t="s">
        <v>147</v>
      </c>
      <c r="B13" s="393">
        <v>13</v>
      </c>
      <c r="C13" s="387" t="s">
        <v>144</v>
      </c>
      <c r="D13" s="392">
        <f t="shared" si="0"/>
        <v>16</v>
      </c>
      <c r="F13" s="404">
        <v>6.3</v>
      </c>
      <c r="G13" s="400" t="s">
        <v>149</v>
      </c>
      <c r="H13" s="407">
        <v>9</v>
      </c>
      <c r="J13" s="413"/>
    </row>
    <row r="14" spans="1:19" x14ac:dyDescent="0.2">
      <c r="A14" s="389" t="s">
        <v>147</v>
      </c>
      <c r="B14" s="393">
        <v>16</v>
      </c>
      <c r="C14" s="387" t="s">
        <v>144</v>
      </c>
      <c r="D14" s="392">
        <f t="shared" si="0"/>
        <v>20</v>
      </c>
      <c r="F14" s="404">
        <v>8</v>
      </c>
      <c r="G14" s="400" t="s">
        <v>149</v>
      </c>
      <c r="H14" s="407">
        <v>12</v>
      </c>
      <c r="J14" s="414"/>
    </row>
    <row r="15" spans="1:19" x14ac:dyDescent="0.2">
      <c r="A15" s="389" t="s">
        <v>147</v>
      </c>
      <c r="B15" s="393">
        <v>20</v>
      </c>
      <c r="C15" s="387" t="s">
        <v>144</v>
      </c>
      <c r="D15" s="392">
        <f t="shared" si="0"/>
        <v>25</v>
      </c>
      <c r="F15" s="404">
        <v>9</v>
      </c>
      <c r="G15" s="400" t="s">
        <v>149</v>
      </c>
      <c r="H15" s="407">
        <v>12.5</v>
      </c>
    </row>
    <row r="16" spans="1:19" x14ac:dyDescent="0.2">
      <c r="A16" s="389" t="s">
        <v>147</v>
      </c>
      <c r="B16" s="393">
        <v>25</v>
      </c>
      <c r="C16" s="387" t="s">
        <v>144</v>
      </c>
      <c r="D16" s="392">
        <f t="shared" si="0"/>
        <v>32</v>
      </c>
      <c r="F16" s="404">
        <v>10</v>
      </c>
      <c r="G16" s="400" t="s">
        <v>149</v>
      </c>
      <c r="H16" s="407">
        <v>16</v>
      </c>
      <c r="J16" s="416" t="s">
        <v>179</v>
      </c>
    </row>
    <row r="17" spans="1:10" x14ac:dyDescent="0.2">
      <c r="A17" s="389" t="s">
        <v>147</v>
      </c>
      <c r="B17" s="393">
        <v>32</v>
      </c>
      <c r="C17" s="387" t="s">
        <v>144</v>
      </c>
      <c r="D17" s="392">
        <f t="shared" si="0"/>
        <v>35</v>
      </c>
      <c r="F17" s="404">
        <v>11</v>
      </c>
      <c r="G17" s="400" t="s">
        <v>149</v>
      </c>
      <c r="H17" s="407">
        <v>16</v>
      </c>
      <c r="J17" s="412" t="s">
        <v>180</v>
      </c>
    </row>
    <row r="18" spans="1:10" x14ac:dyDescent="0.2">
      <c r="A18" s="385" t="s">
        <v>143</v>
      </c>
      <c r="B18" s="393">
        <v>35</v>
      </c>
      <c r="C18" s="387" t="s">
        <v>144</v>
      </c>
      <c r="D18" s="392">
        <f t="shared" si="0"/>
        <v>40</v>
      </c>
      <c r="F18" s="404">
        <v>12.5</v>
      </c>
      <c r="G18" s="400" t="s">
        <v>149</v>
      </c>
      <c r="H18" s="407">
        <v>16</v>
      </c>
      <c r="J18" s="417">
        <v>0.8</v>
      </c>
    </row>
    <row r="19" spans="1:10" x14ac:dyDescent="0.2">
      <c r="A19" s="389" t="s">
        <v>158</v>
      </c>
      <c r="B19" s="393">
        <v>40</v>
      </c>
      <c r="C19" s="387" t="s">
        <v>144</v>
      </c>
      <c r="D19" s="392">
        <f t="shared" si="0"/>
        <v>50</v>
      </c>
      <c r="F19" s="404">
        <v>14</v>
      </c>
      <c r="G19" s="400" t="s">
        <v>149</v>
      </c>
      <c r="H19" s="407">
        <v>20</v>
      </c>
    </row>
    <row r="20" spans="1:10" x14ac:dyDescent="0.2">
      <c r="A20" s="389" t="s">
        <v>147</v>
      </c>
      <c r="B20" s="393">
        <v>50</v>
      </c>
      <c r="C20" s="387" t="s">
        <v>144</v>
      </c>
      <c r="D20" s="392">
        <f t="shared" si="0"/>
        <v>63</v>
      </c>
      <c r="F20" s="404">
        <v>16</v>
      </c>
      <c r="G20" s="400" t="s">
        <v>149</v>
      </c>
      <c r="H20" s="407">
        <v>20</v>
      </c>
      <c r="J20" s="416" t="s">
        <v>181</v>
      </c>
    </row>
    <row r="21" spans="1:10" x14ac:dyDescent="0.2">
      <c r="A21" s="389" t="s">
        <v>158</v>
      </c>
      <c r="B21" s="393">
        <v>63</v>
      </c>
      <c r="C21" s="387" t="s">
        <v>144</v>
      </c>
      <c r="D21" s="392">
        <f t="shared" si="0"/>
        <v>80</v>
      </c>
      <c r="F21" s="404">
        <v>18</v>
      </c>
      <c r="G21" s="400" t="s">
        <v>149</v>
      </c>
      <c r="H21" s="407">
        <v>25</v>
      </c>
      <c r="J21" s="412" t="s">
        <v>182</v>
      </c>
    </row>
    <row r="22" spans="1:10" x14ac:dyDescent="0.2">
      <c r="A22" s="385" t="s">
        <v>143</v>
      </c>
      <c r="B22" s="393">
        <v>80</v>
      </c>
      <c r="C22" s="387" t="s">
        <v>144</v>
      </c>
      <c r="D22" s="392">
        <f t="shared" si="0"/>
        <v>100</v>
      </c>
      <c r="F22" s="404">
        <v>20</v>
      </c>
      <c r="G22" s="400" t="s">
        <v>149</v>
      </c>
      <c r="H22" s="407">
        <v>25</v>
      </c>
      <c r="J22" s="418">
        <v>2</v>
      </c>
    </row>
    <row r="23" spans="1:10" x14ac:dyDescent="0.2">
      <c r="A23" s="389" t="s">
        <v>158</v>
      </c>
      <c r="B23" s="393">
        <v>100</v>
      </c>
      <c r="C23" s="387" t="s">
        <v>144</v>
      </c>
      <c r="D23" s="392">
        <f t="shared" si="0"/>
        <v>160</v>
      </c>
      <c r="F23" s="404">
        <v>22</v>
      </c>
      <c r="G23" s="400" t="s">
        <v>149</v>
      </c>
      <c r="H23" s="407">
        <v>32</v>
      </c>
      <c r="J23" s="418">
        <v>3</v>
      </c>
    </row>
    <row r="24" spans="1:10" x14ac:dyDescent="0.2">
      <c r="A24" s="385" t="s">
        <v>146</v>
      </c>
      <c r="B24" s="393">
        <v>160</v>
      </c>
      <c r="C24" s="387" t="s">
        <v>144</v>
      </c>
      <c r="D24" s="392">
        <f t="shared" si="0"/>
        <v>200</v>
      </c>
      <c r="F24" s="404">
        <v>28</v>
      </c>
      <c r="G24" s="400" t="s">
        <v>149</v>
      </c>
      <c r="H24" s="407">
        <v>40</v>
      </c>
      <c r="J24" s="419">
        <v>4</v>
      </c>
    </row>
    <row r="25" spans="1:10" x14ac:dyDescent="0.2">
      <c r="A25" s="385" t="s">
        <v>146</v>
      </c>
      <c r="B25" s="393">
        <v>200</v>
      </c>
      <c r="C25" s="387" t="s">
        <v>144</v>
      </c>
      <c r="D25" s="392">
        <f t="shared" si="0"/>
        <v>250</v>
      </c>
      <c r="F25" s="404">
        <v>36</v>
      </c>
      <c r="G25" s="400" t="s">
        <v>149</v>
      </c>
      <c r="H25" s="407">
        <v>45</v>
      </c>
    </row>
    <row r="26" spans="1:10" x14ac:dyDescent="0.2">
      <c r="A26" s="385" t="s">
        <v>146</v>
      </c>
      <c r="B26" s="393">
        <v>250</v>
      </c>
      <c r="C26" s="387" t="s">
        <v>144</v>
      </c>
      <c r="D26" s="392">
        <f t="shared" si="0"/>
        <v>400</v>
      </c>
      <c r="F26" s="404">
        <v>40</v>
      </c>
      <c r="G26" s="400" t="s">
        <v>149</v>
      </c>
      <c r="H26" s="407">
        <v>50</v>
      </c>
    </row>
    <row r="27" spans="1:10" x14ac:dyDescent="0.2">
      <c r="A27" s="385" t="s">
        <v>146</v>
      </c>
      <c r="B27" s="393">
        <v>400</v>
      </c>
      <c r="C27" s="387" t="s">
        <v>144</v>
      </c>
      <c r="D27" s="392">
        <f t="shared" si="0"/>
        <v>630</v>
      </c>
      <c r="F27" s="404">
        <v>45</v>
      </c>
      <c r="G27" s="400" t="s">
        <v>149</v>
      </c>
      <c r="H27" s="407">
        <v>63</v>
      </c>
    </row>
    <row r="28" spans="1:10" x14ac:dyDescent="0.2">
      <c r="A28" s="385" t="s">
        <v>146</v>
      </c>
      <c r="B28" s="393">
        <v>630</v>
      </c>
      <c r="C28" s="387" t="s">
        <v>144</v>
      </c>
      <c r="D28" s="392">
        <f t="shared" si="0"/>
        <v>800</v>
      </c>
      <c r="F28" s="404">
        <v>57</v>
      </c>
      <c r="G28" s="400" t="s">
        <v>149</v>
      </c>
      <c r="H28" s="407">
        <v>75</v>
      </c>
    </row>
    <row r="29" spans="1:10" x14ac:dyDescent="0.2">
      <c r="A29" s="385" t="s">
        <v>146</v>
      </c>
      <c r="B29" s="393">
        <v>800</v>
      </c>
      <c r="C29" s="387" t="s">
        <v>144</v>
      </c>
      <c r="D29" s="392">
        <f t="shared" si="0"/>
        <v>1000</v>
      </c>
      <c r="F29" s="404">
        <v>70</v>
      </c>
      <c r="G29" s="400" t="s">
        <v>149</v>
      </c>
      <c r="H29" s="407">
        <v>90</v>
      </c>
    </row>
    <row r="30" spans="1:10" x14ac:dyDescent="0.2">
      <c r="A30" s="385" t="s">
        <v>146</v>
      </c>
      <c r="B30" s="393">
        <v>1000</v>
      </c>
      <c r="C30" s="387" t="s">
        <v>144</v>
      </c>
      <c r="D30" s="392">
        <f t="shared" si="0"/>
        <v>1250</v>
      </c>
      <c r="F30" s="408">
        <v>80</v>
      </c>
      <c r="G30" s="409" t="s">
        <v>149</v>
      </c>
      <c r="H30" s="410">
        <v>100</v>
      </c>
    </row>
    <row r="31" spans="1:10" x14ac:dyDescent="0.2">
      <c r="A31" s="385" t="s">
        <v>146</v>
      </c>
      <c r="B31" s="393">
        <v>1250</v>
      </c>
      <c r="C31" s="387" t="s">
        <v>144</v>
      </c>
      <c r="D31" s="392">
        <f t="shared" si="0"/>
        <v>1600</v>
      </c>
    </row>
    <row r="32" spans="1:10" x14ac:dyDescent="0.2">
      <c r="A32" s="385" t="s">
        <v>146</v>
      </c>
      <c r="B32" s="393">
        <v>1600</v>
      </c>
      <c r="C32" s="387" t="s">
        <v>144</v>
      </c>
      <c r="D32" s="392">
        <f t="shared" si="0"/>
        <v>2000</v>
      </c>
    </row>
    <row r="33" spans="1:4" x14ac:dyDescent="0.2">
      <c r="A33" s="385" t="s">
        <v>146</v>
      </c>
      <c r="B33" s="393">
        <v>2000</v>
      </c>
      <c r="C33" s="387" t="s">
        <v>144</v>
      </c>
      <c r="D33" s="392">
        <f t="shared" si="0"/>
        <v>2500</v>
      </c>
    </row>
    <row r="34" spans="1:4" x14ac:dyDescent="0.2">
      <c r="A34" s="385" t="s">
        <v>146</v>
      </c>
      <c r="B34" s="393">
        <v>2500</v>
      </c>
      <c r="C34" s="387" t="s">
        <v>144</v>
      </c>
      <c r="D34" s="392">
        <f t="shared" si="0"/>
        <v>3200</v>
      </c>
    </row>
    <row r="35" spans="1:4" x14ac:dyDescent="0.2">
      <c r="A35" s="394" t="s">
        <v>146</v>
      </c>
      <c r="B35" s="395">
        <v>3200</v>
      </c>
      <c r="C35" s="396" t="s">
        <v>144</v>
      </c>
      <c r="D35" s="397">
        <v>4000</v>
      </c>
    </row>
  </sheetData>
  <phoneticPr fontId="2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11</vt:i4>
      </vt:variant>
    </vt:vector>
  </HeadingPairs>
  <TitlesOfParts>
    <vt:vector size="15" baseType="lpstr">
      <vt:lpstr>V-lijst</vt:lpstr>
      <vt:lpstr>Sheet1</vt:lpstr>
      <vt:lpstr>M-lijst</vt:lpstr>
      <vt:lpstr>K-lijsten</vt:lpstr>
      <vt:lpstr>automaatkeuze</vt:lpstr>
      <vt:lpstr>IE_klasse</vt:lpstr>
      <vt:lpstr>installatieautomaten</vt:lpstr>
      <vt:lpstr>Levering_montage</vt:lpstr>
      <vt:lpstr>motoren</vt:lpstr>
      <vt:lpstr>'V-lijst'!Print_Area</vt:lpstr>
      <vt:lpstr>'V-lijst'!Print_Titles</vt:lpstr>
      <vt:lpstr>Rated_Diversity_Factor</vt:lpstr>
      <vt:lpstr>Spanning_AC</vt:lpstr>
      <vt:lpstr>Status</vt:lpstr>
      <vt:lpstr>Wijze_voeding_aanloop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W.A.M. van Haaster</dc:creator>
  <cp:lastModifiedBy>Erwin Nijland</cp:lastModifiedBy>
  <cp:lastPrinted>2021-11-18T12:16:41Z</cp:lastPrinted>
  <dcterms:created xsi:type="dcterms:W3CDTF">1999-09-30T12:47:01Z</dcterms:created>
  <dcterms:modified xsi:type="dcterms:W3CDTF">2021-11-18T12:18:01Z</dcterms:modified>
</cp:coreProperties>
</file>